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شيت الورديات" sheetId="1" r:id="rId1"/>
    <sheet name="الورديه الاولى" sheetId="4" r:id="rId2"/>
    <sheet name="الورديه الثانيه" sheetId="6" r:id="rId3"/>
    <sheet name="الورديه الثالثه" sheetId="7" r:id="rId4"/>
  </sheets>
  <calcPr calcId="125725" iterate="1"/>
</workbook>
</file>

<file path=xl/calcChain.xml><?xml version="1.0" encoding="utf-8"?>
<calcChain xmlns="http://schemas.openxmlformats.org/spreadsheetml/2006/main">
  <c r="D4" i="1"/>
  <c r="D5"/>
  <c r="L23" i="7"/>
  <c r="K23"/>
  <c r="J23"/>
  <c r="I23"/>
  <c r="H23"/>
  <c r="G23"/>
  <c r="F23"/>
  <c r="E23"/>
  <c r="D23"/>
  <c r="C23"/>
  <c r="L20"/>
  <c r="K20"/>
  <c r="J20"/>
  <c r="I20"/>
  <c r="H20"/>
  <c r="G20"/>
  <c r="F20"/>
  <c r="E20"/>
  <c r="D20"/>
  <c r="C20"/>
  <c r="L17"/>
  <c r="K17"/>
  <c r="J17"/>
  <c r="I17"/>
  <c r="H17"/>
  <c r="G17"/>
  <c r="F17"/>
  <c r="E17"/>
  <c r="D17"/>
  <c r="C17"/>
  <c r="L14"/>
  <c r="K14"/>
  <c r="J14"/>
  <c r="I14"/>
  <c r="H14"/>
  <c r="G14"/>
  <c r="F14"/>
  <c r="E14"/>
  <c r="D14"/>
  <c r="C14"/>
  <c r="L11"/>
  <c r="K11"/>
  <c r="J11"/>
  <c r="I11"/>
  <c r="H11"/>
  <c r="G11"/>
  <c r="F11"/>
  <c r="E11"/>
  <c r="D11"/>
  <c r="C11"/>
  <c r="L8"/>
  <c r="K8"/>
  <c r="J8"/>
  <c r="I8"/>
  <c r="H8"/>
  <c r="G8"/>
  <c r="F8"/>
  <c r="E8"/>
  <c r="D8"/>
  <c r="C8"/>
  <c r="L5"/>
  <c r="L24" s="1"/>
  <c r="K5"/>
  <c r="K24" s="1"/>
  <c r="J5"/>
  <c r="J24" s="1"/>
  <c r="I5"/>
  <c r="I24" s="1"/>
  <c r="H5"/>
  <c r="H24" s="1"/>
  <c r="G5"/>
  <c r="G24" s="1"/>
  <c r="F5"/>
  <c r="F24" s="1"/>
  <c r="E5"/>
  <c r="E24" s="1"/>
  <c r="D5"/>
  <c r="D24" s="1"/>
  <c r="C5"/>
  <c r="M3" i="1"/>
  <c r="L23" i="6"/>
  <c r="K23"/>
  <c r="J23"/>
  <c r="I23"/>
  <c r="H23"/>
  <c r="G23"/>
  <c r="F23"/>
  <c r="E23"/>
  <c r="D23"/>
  <c r="C23"/>
  <c r="L20"/>
  <c r="K20"/>
  <c r="J20"/>
  <c r="I20"/>
  <c r="H20"/>
  <c r="G20"/>
  <c r="F20"/>
  <c r="E20"/>
  <c r="D20"/>
  <c r="C20"/>
  <c r="L17"/>
  <c r="K17"/>
  <c r="J17"/>
  <c r="I17"/>
  <c r="H17"/>
  <c r="G17"/>
  <c r="F17"/>
  <c r="E17"/>
  <c r="D17"/>
  <c r="C17"/>
  <c r="L14"/>
  <c r="K14"/>
  <c r="J14"/>
  <c r="I14"/>
  <c r="H14"/>
  <c r="G14"/>
  <c r="F14"/>
  <c r="E14"/>
  <c r="D14"/>
  <c r="C14"/>
  <c r="L11"/>
  <c r="K11"/>
  <c r="J11"/>
  <c r="I11"/>
  <c r="H11"/>
  <c r="G11"/>
  <c r="F11"/>
  <c r="E11"/>
  <c r="D11"/>
  <c r="C11"/>
  <c r="L8"/>
  <c r="K8"/>
  <c r="J8"/>
  <c r="I8"/>
  <c r="H8"/>
  <c r="G8"/>
  <c r="F8"/>
  <c r="E8"/>
  <c r="D8"/>
  <c r="C8"/>
  <c r="L5"/>
  <c r="L24" s="1"/>
  <c r="K5"/>
  <c r="K24" s="1"/>
  <c r="J5"/>
  <c r="J24" s="1"/>
  <c r="I5"/>
  <c r="I24" s="1"/>
  <c r="H5"/>
  <c r="H24" s="1"/>
  <c r="G5"/>
  <c r="G24" s="1"/>
  <c r="F5"/>
  <c r="F24" s="1"/>
  <c r="E5"/>
  <c r="E24" s="1"/>
  <c r="D5"/>
  <c r="D24" s="1"/>
  <c r="C5"/>
  <c r="C24" s="1"/>
  <c r="H3" i="1"/>
  <c r="I3" s="1"/>
  <c r="L23" i="4"/>
  <c r="K23"/>
  <c r="J23"/>
  <c r="I23"/>
  <c r="H23"/>
  <c r="G23"/>
  <c r="F23"/>
  <c r="E23"/>
  <c r="D23"/>
  <c r="C23"/>
  <c r="L20"/>
  <c r="K20"/>
  <c r="J20"/>
  <c r="I20"/>
  <c r="H20"/>
  <c r="G20"/>
  <c r="F20"/>
  <c r="E20"/>
  <c r="D20"/>
  <c r="C20"/>
  <c r="L17"/>
  <c r="K17"/>
  <c r="J17"/>
  <c r="I17"/>
  <c r="H17"/>
  <c r="G17"/>
  <c r="F17"/>
  <c r="E17"/>
  <c r="D17"/>
  <c r="C17"/>
  <c r="L14"/>
  <c r="K14"/>
  <c r="J14"/>
  <c r="I14"/>
  <c r="H14"/>
  <c r="G14"/>
  <c r="F14"/>
  <c r="E14"/>
  <c r="D14"/>
  <c r="C14"/>
  <c r="L11"/>
  <c r="K11"/>
  <c r="J11"/>
  <c r="I11"/>
  <c r="H11"/>
  <c r="G11"/>
  <c r="F11"/>
  <c r="E11"/>
  <c r="D11"/>
  <c r="C11"/>
  <c r="L8"/>
  <c r="K8"/>
  <c r="J8"/>
  <c r="I8"/>
  <c r="H8"/>
  <c r="G8"/>
  <c r="F8"/>
  <c r="E8"/>
  <c r="D8"/>
  <c r="C8"/>
  <c r="K5"/>
  <c r="K24" s="1"/>
  <c r="J5"/>
  <c r="J24" s="1"/>
  <c r="I5"/>
  <c r="I24" s="1"/>
  <c r="H5"/>
  <c r="H24" s="1"/>
  <c r="G5"/>
  <c r="G24" s="1"/>
  <c r="F5"/>
  <c r="F24" s="1"/>
  <c r="E5"/>
  <c r="E24" s="1"/>
  <c r="D5"/>
  <c r="D24" s="1"/>
  <c r="L5"/>
  <c r="L24" s="1"/>
  <c r="C5"/>
  <c r="C3" i="1"/>
  <c r="D3" s="1"/>
  <c r="M5"/>
  <c r="N5" s="1"/>
  <c r="M4"/>
  <c r="N4" s="1"/>
  <c r="H5"/>
  <c r="H4"/>
  <c r="C5"/>
  <c r="C4"/>
  <c r="M19" l="1"/>
  <c r="N3"/>
  <c r="N19" s="1"/>
  <c r="C19"/>
  <c r="H19"/>
  <c r="C24" i="7"/>
  <c r="C24" i="4"/>
  <c r="D19" i="1" l="1"/>
  <c r="I4" l="1"/>
  <c r="I5"/>
  <c r="I19" l="1"/>
</calcChain>
</file>

<file path=xl/comments1.xml><?xml version="1.0" encoding="utf-8"?>
<comments xmlns="http://schemas.openxmlformats.org/spreadsheetml/2006/main">
  <authors>
    <author>Author</author>
  </authors>
  <commentList>
    <comment ref="B5" authorId="0">
      <text>
        <r>
          <rPr>
            <sz val="8"/>
            <color indexed="81"/>
            <rFont val="Tahoma"/>
            <charset val="178"/>
          </rPr>
          <t xml:space="preserve">يمكن ان يعمل العمل لمده ورديتان متتاليتين
الله يبارك فيك تمام كده
ولكن  ارجو  معالجه الوقت الاضافى
</t>
        </r>
      </text>
    </comment>
    <comment ref="H5" authorId="0">
      <text>
        <r>
          <rPr>
            <sz val="8"/>
            <color indexed="81"/>
            <rFont val="Tahoma"/>
            <charset val="178"/>
          </rPr>
          <t>ماذا اذا قام العامل بالعمل لمده ساعتين بعد ميعاد انتهاء الورديه يعنى انصراف العمل الساعه 1 ارجو معالجه هذا ومعالجه الاضافى</t>
        </r>
      </text>
    </comment>
  </commentList>
</comments>
</file>

<file path=xl/sharedStrings.xml><?xml version="1.0" encoding="utf-8"?>
<sst xmlns="http://schemas.openxmlformats.org/spreadsheetml/2006/main" count="148" uniqueCount="27">
  <si>
    <t>حضور</t>
  </si>
  <si>
    <t>انصراف</t>
  </si>
  <si>
    <t>عدد ساعات العمل</t>
  </si>
  <si>
    <t>ساعات الاضافى</t>
  </si>
  <si>
    <t>الورديه الثاتيه من 3 عصرا حتى 11 ليلا</t>
  </si>
  <si>
    <t>الورديه الاولى من 7 صباحا حتى 3 عصرا</t>
  </si>
  <si>
    <t>الورديه الثالثه من 11 ليلا حتى 7 صباحا</t>
  </si>
  <si>
    <t>الإجمالي</t>
  </si>
  <si>
    <t>اجمالى عدد ساعات العمل + وقت العمل الاضافى</t>
  </si>
  <si>
    <t>السبت</t>
  </si>
  <si>
    <t>من</t>
  </si>
  <si>
    <t>الى</t>
  </si>
  <si>
    <t>عدد الساعات</t>
  </si>
  <si>
    <t>الثلاثاء</t>
  </si>
  <si>
    <t>الخميس</t>
  </si>
  <si>
    <t>المجموع</t>
  </si>
  <si>
    <t>الاسماء</t>
  </si>
  <si>
    <t>الاحد</t>
  </si>
  <si>
    <t>الاثنين</t>
  </si>
  <si>
    <t>الاربعاء</t>
  </si>
  <si>
    <t>الجمعه</t>
  </si>
  <si>
    <t>محمود محمد احمد</t>
  </si>
  <si>
    <t>فارغه</t>
  </si>
  <si>
    <t>اجمالى عدد الساعات</t>
  </si>
  <si>
    <t>الورديه الاولى من 7 صباحا الى 3 عصرا</t>
  </si>
  <si>
    <t>الورديه الثانيه من 3 عصرا الى 11 ليلا</t>
  </si>
  <si>
    <t>الورديه الثالثه من 11 ليلا الى 7 صباحا</t>
  </si>
</sst>
</file>

<file path=xl/styles.xml><?xml version="1.0" encoding="utf-8"?>
<styleSheet xmlns="http://schemas.openxmlformats.org/spreadsheetml/2006/main">
  <numFmts count="1">
    <numFmt numFmtId="164" formatCode="[h]:mm"/>
  </numFmts>
  <fonts count="4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8"/>
      <color indexed="81"/>
      <name val="Tahoma"/>
      <charset val="17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1" fillId="0" borderId="5" xfId="0" applyFont="1" applyBorder="1"/>
    <xf numFmtId="0" fontId="1" fillId="0" borderId="6" xfId="0" applyFont="1" applyBorder="1"/>
    <xf numFmtId="2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6" xfId="0" applyNumberFormat="1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/>
    <xf numFmtId="0" fontId="1" fillId="2" borderId="5" xfId="0" applyFont="1" applyFill="1" applyBorder="1"/>
    <xf numFmtId="2" fontId="1" fillId="2" borderId="7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0" fontId="0" fillId="3" borderId="0" xfId="0" applyFill="1"/>
    <xf numFmtId="20" fontId="1" fillId="0" borderId="6" xfId="0" applyNumberFormat="1" applyFont="1" applyBorder="1"/>
    <xf numFmtId="20" fontId="1" fillId="0" borderId="5" xfId="0" applyNumberFormat="1" applyFont="1" applyBorder="1" applyAlignment="1">
      <alignment horizontal="center" vertical="center"/>
    </xf>
    <xf numFmtId="18" fontId="0" fillId="0" borderId="0" xfId="0" applyNumberFormat="1"/>
    <xf numFmtId="20" fontId="1" fillId="2" borderId="5" xfId="0" applyNumberFormat="1" applyFont="1" applyFill="1" applyBorder="1" applyAlignment="1">
      <alignment horizontal="center" vertical="center"/>
    </xf>
    <xf numFmtId="20" fontId="1" fillId="2" borderId="6" xfId="0" applyNumberFormat="1" applyFont="1" applyFill="1" applyBorder="1"/>
    <xf numFmtId="20" fontId="1" fillId="0" borderId="5" xfId="0" applyNumberFormat="1" applyFont="1" applyBorder="1"/>
    <xf numFmtId="20" fontId="0" fillId="0" borderId="0" xfId="0" applyNumberFormat="1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0" fillId="3" borderId="5" xfId="0" applyFill="1" applyBorder="1" applyAlignment="1">
      <alignment horizontal="center" vertical="center" wrapText="1"/>
    </xf>
    <xf numFmtId="2" fontId="0" fillId="3" borderId="14" xfId="0" applyNumberFormat="1" applyFill="1" applyBorder="1" applyAlignment="1">
      <alignment horizontal="center"/>
    </xf>
    <xf numFmtId="0" fontId="0" fillId="3" borderId="20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0" fontId="0" fillId="0" borderId="5" xfId="0" applyNumberFormat="1" applyBorder="1" applyAlignment="1">
      <alignment horizontal="center" vertical="center"/>
    </xf>
    <xf numFmtId="20" fontId="0" fillId="0" borderId="14" xfId="0" applyNumberFormat="1" applyBorder="1" applyAlignment="1">
      <alignment horizontal="center" vertical="center"/>
    </xf>
    <xf numFmtId="20" fontId="0" fillId="3" borderId="14" xfId="0" applyNumberFormat="1" applyFill="1" applyBorder="1" applyAlignment="1">
      <alignment horizontal="center" vertical="center" wrapText="1"/>
    </xf>
    <xf numFmtId="164" fontId="1" fillId="4" borderId="8" xfId="0" applyNumberFormat="1" applyFont="1" applyFill="1" applyBorder="1" applyAlignment="1">
      <alignment horizontal="center" vertical="center"/>
    </xf>
    <xf numFmtId="18" fontId="1" fillId="0" borderId="6" xfId="0" applyNumberFormat="1" applyFont="1" applyBorder="1"/>
    <xf numFmtId="0" fontId="2" fillId="0" borderId="0" xfId="0" applyFont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/>
    </xf>
    <xf numFmtId="20" fontId="1" fillId="4" borderId="6" xfId="0" applyNumberFormat="1" applyFont="1" applyFill="1" applyBorder="1"/>
    <xf numFmtId="20" fontId="1" fillId="4" borderId="5" xfId="0" applyNumberFormat="1" applyFont="1" applyFill="1" applyBorder="1" applyAlignment="1">
      <alignment horizontal="center" vertical="center"/>
    </xf>
    <xf numFmtId="164" fontId="1" fillId="4" borderId="9" xfId="0" applyNumberFormat="1" applyFont="1" applyFill="1" applyBorder="1" applyAlignment="1">
      <alignment horizontal="center" vertical="center"/>
    </xf>
    <xf numFmtId="20" fontId="1" fillId="4" borderId="5" xfId="0" applyNumberFormat="1" applyFont="1" applyFill="1" applyBorder="1"/>
    <xf numFmtId="2" fontId="1" fillId="4" borderId="5" xfId="0" applyNumberFormat="1" applyFont="1" applyFill="1" applyBorder="1" applyAlignment="1">
      <alignment horizontal="center" vertical="center"/>
    </xf>
    <xf numFmtId="20" fontId="1" fillId="2" borderId="5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rightToLeft="1" tabSelected="1" workbookViewId="0">
      <selection activeCell="D9" sqref="D9"/>
    </sheetView>
  </sheetViews>
  <sheetFormatPr defaultRowHeight="14.25"/>
  <cols>
    <col min="3" max="3" width="33.125" customWidth="1"/>
    <col min="4" max="4" width="11.5" bestFit="1" customWidth="1"/>
    <col min="8" max="8" width="14.375" customWidth="1"/>
    <col min="9" max="9" width="13.625" customWidth="1"/>
    <col min="13" max="13" width="14.375" customWidth="1"/>
    <col min="14" max="14" width="13.625" customWidth="1"/>
  </cols>
  <sheetData>
    <row r="1" spans="1:15" ht="18.75" thickBot="1">
      <c r="A1" s="51" t="s">
        <v>5</v>
      </c>
      <c r="B1" s="51"/>
      <c r="C1" s="51"/>
      <c r="D1" s="51"/>
      <c r="E1" s="20"/>
      <c r="F1" s="51" t="s">
        <v>4</v>
      </c>
      <c r="G1" s="51"/>
      <c r="H1" s="51"/>
      <c r="I1" s="51"/>
      <c r="K1" s="51" t="s">
        <v>6</v>
      </c>
      <c r="L1" s="51"/>
      <c r="M1" s="51"/>
      <c r="N1" s="51"/>
      <c r="O1" s="20"/>
    </row>
    <row r="2" spans="1:15" ht="16.5" thickTop="1">
      <c r="A2" s="1" t="s">
        <v>0</v>
      </c>
      <c r="B2" s="2" t="s">
        <v>1</v>
      </c>
      <c r="C2" s="2" t="s">
        <v>8</v>
      </c>
      <c r="D2" s="3" t="s">
        <v>3</v>
      </c>
      <c r="F2" s="11" t="s">
        <v>0</v>
      </c>
      <c r="G2" s="12" t="s">
        <v>1</v>
      </c>
      <c r="H2" s="12" t="s">
        <v>2</v>
      </c>
      <c r="I2" s="13" t="s">
        <v>3</v>
      </c>
      <c r="K2" s="1" t="s">
        <v>0</v>
      </c>
      <c r="L2" s="2" t="s">
        <v>1</v>
      </c>
      <c r="M2" s="2" t="s">
        <v>2</v>
      </c>
      <c r="N2" s="3" t="s">
        <v>3</v>
      </c>
    </row>
    <row r="3" spans="1:15" ht="15.75">
      <c r="A3" s="4">
        <v>7</v>
      </c>
      <c r="B3" s="5">
        <v>2.5</v>
      </c>
      <c r="C3" s="22">
        <f>IF(OR(A3="",B3=""),"",TIME(INT(B3+12),VALUE(B3+12-INT(B3+12))*100,0)-TIME(INT(A3),VALUE(A3-INT(A3))*100,0))</f>
        <v>0.3263888888888889</v>
      </c>
      <c r="D3" s="60">
        <f t="shared" ref="D3:D5" si="0">IF(OR(A3="",B3=""),"",C3-(TIME(3+12,0,0)-TIME(7,0,0)))</f>
        <v>-6.9444444444444198E-3</v>
      </c>
      <c r="E3" s="23"/>
      <c r="F3" s="14">
        <v>3</v>
      </c>
      <c r="G3" s="64">
        <v>3</v>
      </c>
      <c r="H3" s="24">
        <f>IF(OR(F3="",G3=""),"",TIME(INT(G3+12),VALUE(G3+12-INT(G3+12))*100,0)-TIME(INT(F3)+12,VALUE(F3-INT(F3))*100,0))</f>
        <v>0</v>
      </c>
      <c r="I3" s="60">
        <f>IF(OR(F3="",G3=""),"",H3-(TIME(11+12,0,0)-TIME(3+12,0,0)))</f>
        <v>-0.33333333333333337</v>
      </c>
      <c r="K3" s="14">
        <v>11</v>
      </c>
      <c r="L3" s="15">
        <v>11</v>
      </c>
      <c r="M3" s="65">
        <f>IF(OR(K3="",L3=""),"",TIME(INT(L3)+12,VALUE(L3-INT(L3))*100,0)-TIME(INT(K3)+24,VALUE(K3-INT(K3))*100,0))</f>
        <v>0.50000000000000011</v>
      </c>
      <c r="N3" s="25">
        <f>IF(OR(K3="",L3=""),"",M3-(TIME(7+12,0,0)-TIME(11+24,0,0)))</f>
        <v>0.16666666666666674</v>
      </c>
    </row>
    <row r="4" spans="1:15" ht="15.75">
      <c r="A4" s="4">
        <v>7</v>
      </c>
      <c r="B4" s="5">
        <v>3.15</v>
      </c>
      <c r="C4" s="22">
        <f t="shared" ref="C4:C5" si="1">IF(OR(A4="",B4=""),"",TIME(INT(B4+12),VALUE(B4+12-INT(B4+12))*100,0)-TIME(INT(A4),VALUE(A4-INT(A4))*100,0))</f>
        <v>0.34374999999999994</v>
      </c>
      <c r="D4" s="21">
        <f t="shared" si="0"/>
        <v>1.041666666666663E-2</v>
      </c>
      <c r="F4" s="14">
        <v>3</v>
      </c>
      <c r="G4" s="15">
        <v>11.59</v>
      </c>
      <c r="H4" s="24">
        <f t="shared" ref="H4:H5" si="2">IF(OR(F4="",G4=""),"",TIME(INT(G4+12),VALUE(G4+12-INT(G4+12))*100,0)-TIME(INT(F4)+12,VALUE(F4-INT(F4))*100,0))</f>
        <v>0.37430555555555556</v>
      </c>
      <c r="I4" s="25">
        <f t="shared" ref="I4:I5" si="3">IF(OR(F4="",G4=""),"",H4-(TIME(11+12,0,0)-TIME(3+12,0,0)))</f>
        <v>4.0972222222222188E-2</v>
      </c>
      <c r="K4" s="4">
        <v>11</v>
      </c>
      <c r="L4" s="5">
        <v>7</v>
      </c>
      <c r="M4" s="26">
        <f t="shared" ref="M4:M5" si="4">IF(OR(K4="",L4=""),"",TIME(INT(L4)+12,VALUE(L4-INT(L4))*100,0)-TIME(INT(K4)+24,VALUE(K4-INT(K4))*100,0))</f>
        <v>0.33333333333333337</v>
      </c>
      <c r="N4" s="21">
        <f t="shared" ref="N4:N5" si="5">IF(OR(K4="",L4=""),"",M4-(TIME(7+12,0,0)-TIME(11+24,0,0)))</f>
        <v>0</v>
      </c>
    </row>
    <row r="5" spans="1:15" ht="15.75">
      <c r="A5" s="4">
        <v>7.15</v>
      </c>
      <c r="B5" s="5">
        <v>11</v>
      </c>
      <c r="C5" s="22">
        <f t="shared" si="1"/>
        <v>0.65625</v>
      </c>
      <c r="D5" s="21">
        <f t="shared" si="0"/>
        <v>0.32291666666666669</v>
      </c>
      <c r="F5" s="14">
        <v>3</v>
      </c>
      <c r="G5" s="15">
        <v>1</v>
      </c>
      <c r="H5" s="61">
        <f t="shared" si="2"/>
        <v>-8.333333333333337E-2</v>
      </c>
      <c r="I5" s="60">
        <f t="shared" si="3"/>
        <v>-0.41666666666666674</v>
      </c>
      <c r="K5" s="4">
        <v>11</v>
      </c>
      <c r="L5" s="5">
        <v>1</v>
      </c>
      <c r="M5" s="63">
        <f t="shared" si="4"/>
        <v>8.333333333333337E-2</v>
      </c>
      <c r="N5" s="60">
        <f t="shared" si="5"/>
        <v>-0.25</v>
      </c>
    </row>
    <row r="6" spans="1:15" ht="15.75">
      <c r="A6" s="4"/>
      <c r="B6" s="5"/>
      <c r="C6" s="22"/>
      <c r="D6" s="7"/>
      <c r="F6" s="14"/>
      <c r="G6" s="15"/>
      <c r="H6" s="17"/>
      <c r="I6" s="16"/>
      <c r="K6" s="4"/>
      <c r="L6" s="5"/>
      <c r="M6" s="6"/>
      <c r="N6" s="10"/>
    </row>
    <row r="7" spans="1:15" ht="15.75">
      <c r="A7" s="4"/>
      <c r="B7" s="5"/>
      <c r="C7" s="22"/>
      <c r="D7" s="7"/>
      <c r="F7" s="14"/>
      <c r="G7" s="15"/>
      <c r="H7" s="17"/>
      <c r="I7" s="16"/>
      <c r="K7" s="4"/>
      <c r="L7" s="5"/>
      <c r="M7" s="6"/>
      <c r="N7" s="10"/>
    </row>
    <row r="8" spans="1:15" ht="15.75">
      <c r="A8" s="4"/>
      <c r="B8" s="5"/>
      <c r="C8" s="22"/>
      <c r="D8" s="7"/>
      <c r="F8" s="14"/>
      <c r="G8" s="15"/>
      <c r="H8" s="17"/>
      <c r="I8" s="16"/>
      <c r="K8" s="4"/>
      <c r="L8" s="5"/>
      <c r="M8" s="6"/>
      <c r="N8" s="10"/>
    </row>
    <row r="9" spans="1:15" ht="15.75">
      <c r="A9" s="4"/>
      <c r="B9" s="5"/>
      <c r="C9" s="22"/>
      <c r="D9" s="7"/>
      <c r="F9" s="14"/>
      <c r="G9" s="15"/>
      <c r="H9" s="17"/>
      <c r="I9" s="16"/>
      <c r="K9" s="4"/>
      <c r="L9" s="5"/>
      <c r="M9" s="6"/>
      <c r="N9" s="10"/>
    </row>
    <row r="10" spans="1:15" ht="15.75">
      <c r="A10" s="4"/>
      <c r="B10" s="5"/>
      <c r="C10" s="22"/>
      <c r="D10" s="7"/>
      <c r="F10" s="14"/>
      <c r="G10" s="15"/>
      <c r="H10" s="17"/>
      <c r="I10" s="16"/>
      <c r="K10" s="4"/>
      <c r="L10" s="5"/>
      <c r="M10" s="6"/>
      <c r="N10" s="10"/>
    </row>
    <row r="11" spans="1:15" ht="15.75">
      <c r="A11" s="4"/>
      <c r="B11" s="5"/>
      <c r="C11" s="22"/>
      <c r="D11" s="7"/>
      <c r="F11" s="14"/>
      <c r="G11" s="15"/>
      <c r="H11" s="17"/>
      <c r="I11" s="16"/>
      <c r="K11" s="4"/>
      <c r="L11" s="5"/>
      <c r="M11" s="6"/>
      <c r="N11" s="10"/>
    </row>
    <row r="12" spans="1:15" ht="15.75">
      <c r="A12" s="4"/>
      <c r="B12" s="5"/>
      <c r="C12" s="22"/>
      <c r="D12" s="7"/>
      <c r="F12" s="14"/>
      <c r="G12" s="15"/>
      <c r="H12" s="17"/>
      <c r="I12" s="16"/>
      <c r="K12" s="4"/>
      <c r="L12" s="5"/>
      <c r="M12" s="6"/>
      <c r="N12" s="10"/>
    </row>
    <row r="13" spans="1:15" ht="15.75">
      <c r="A13" s="4"/>
      <c r="B13" s="5"/>
      <c r="C13" s="22"/>
      <c r="D13" s="50"/>
      <c r="F13" s="14"/>
      <c r="G13" s="15"/>
      <c r="H13" s="17"/>
      <c r="I13" s="16"/>
      <c r="K13" s="4"/>
      <c r="L13" s="5"/>
      <c r="M13" s="6"/>
      <c r="N13" s="10"/>
    </row>
    <row r="14" spans="1:15" ht="15.75">
      <c r="A14" s="4"/>
      <c r="B14" s="5"/>
      <c r="C14" s="22"/>
      <c r="D14" s="50"/>
      <c r="F14" s="14"/>
      <c r="G14" s="15"/>
      <c r="H14" s="17"/>
      <c r="I14" s="16"/>
      <c r="K14" s="4"/>
      <c r="L14" s="5"/>
      <c r="M14" s="6"/>
      <c r="N14" s="10"/>
    </row>
    <row r="15" spans="1:15" ht="15.75">
      <c r="A15" s="4"/>
      <c r="B15" s="5"/>
      <c r="C15" s="22"/>
      <c r="D15" s="21"/>
      <c r="F15" s="14"/>
      <c r="G15" s="15"/>
      <c r="H15" s="17"/>
      <c r="I15" s="16"/>
      <c r="K15" s="4"/>
      <c r="L15" s="5"/>
      <c r="M15" s="6"/>
      <c r="N15" s="10"/>
    </row>
    <row r="16" spans="1:15" ht="15.75">
      <c r="A16" s="4"/>
      <c r="B16" s="5"/>
      <c r="C16" s="22"/>
      <c r="D16" s="7"/>
      <c r="F16" s="14"/>
      <c r="G16" s="15"/>
      <c r="H16" s="17"/>
      <c r="I16" s="16"/>
      <c r="K16" s="4"/>
      <c r="L16" s="5"/>
      <c r="M16" s="6"/>
      <c r="N16" s="10"/>
    </row>
    <row r="17" spans="1:14" ht="15.75">
      <c r="A17" s="4"/>
      <c r="B17" s="5"/>
      <c r="C17" s="22"/>
      <c r="D17" s="7"/>
      <c r="F17" s="14"/>
      <c r="G17" s="15"/>
      <c r="H17" s="17"/>
      <c r="I17" s="16"/>
      <c r="K17" s="4"/>
      <c r="L17" s="5"/>
      <c r="M17" s="6"/>
      <c r="N17" s="10"/>
    </row>
    <row r="18" spans="1:14" ht="15.75">
      <c r="A18" s="4"/>
      <c r="B18" s="5"/>
      <c r="C18" s="22"/>
      <c r="D18" s="7"/>
      <c r="F18" s="14"/>
      <c r="G18" s="15"/>
      <c r="H18" s="17"/>
      <c r="I18" s="16"/>
      <c r="K18" s="4"/>
      <c r="L18" s="5"/>
      <c r="M18" s="6"/>
      <c r="N18" s="10"/>
    </row>
    <row r="19" spans="1:14" ht="16.5" thickBot="1">
      <c r="A19" s="8" t="s">
        <v>7</v>
      </c>
      <c r="B19" s="9"/>
      <c r="C19" s="59">
        <f>SUM(C3,C4,C5)</f>
        <v>1.3263888888888888</v>
      </c>
      <c r="D19" s="62">
        <f>SUM(D3,D4,D5)</f>
        <v>0.3263888888888889</v>
      </c>
      <c r="F19" s="18"/>
      <c r="G19" s="19"/>
      <c r="H19" s="49">
        <f>SUM(H3,H4,H5)</f>
        <v>0.29097222222222219</v>
      </c>
      <c r="I19" s="62">
        <f>SUM(I3,I4,I5)</f>
        <v>-0.70902777777777792</v>
      </c>
      <c r="K19" s="8"/>
      <c r="L19" s="9"/>
      <c r="M19" s="49">
        <f>SUM(M3,M4,M5)</f>
        <v>0.91666666666666685</v>
      </c>
      <c r="N19" s="62">
        <f>SUM(N3,N4,N5)</f>
        <v>-8.3333333333333259E-2</v>
      </c>
    </row>
    <row r="20" spans="1:14" ht="15" thickTop="1">
      <c r="C20" s="27"/>
    </row>
  </sheetData>
  <mergeCells count="3">
    <mergeCell ref="A1:D1"/>
    <mergeCell ref="F1:I1"/>
    <mergeCell ref="K1:N1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rightToLeft="1" workbookViewId="0">
      <selection activeCell="C5" sqref="C5"/>
    </sheetView>
  </sheetViews>
  <sheetFormatPr defaultRowHeight="14.25"/>
  <cols>
    <col min="1" max="2" width="12.625" customWidth="1"/>
    <col min="3" max="12" width="9.625" customWidth="1"/>
  </cols>
  <sheetData>
    <row r="1" spans="1:12" ht="25.5" customHeight="1" thickBot="1">
      <c r="A1" s="54" t="s">
        <v>24</v>
      </c>
      <c r="B1" s="54"/>
      <c r="C1" s="28">
        <v>1</v>
      </c>
      <c r="D1" s="28">
        <v>2</v>
      </c>
      <c r="E1" s="28">
        <v>3</v>
      </c>
      <c r="F1" s="28">
        <v>4</v>
      </c>
      <c r="G1" s="28">
        <v>5</v>
      </c>
      <c r="H1" s="28">
        <v>6</v>
      </c>
      <c r="I1" s="28">
        <v>7</v>
      </c>
      <c r="J1" s="28">
        <v>8</v>
      </c>
      <c r="K1" s="28">
        <v>9</v>
      </c>
      <c r="L1" s="28">
        <v>10</v>
      </c>
    </row>
    <row r="2" spans="1:12" ht="35.1" customHeight="1" thickTop="1" thickBot="1">
      <c r="A2" s="57" t="s">
        <v>16</v>
      </c>
      <c r="B2" s="58"/>
      <c r="C2" s="44" t="s">
        <v>21</v>
      </c>
      <c r="D2" s="31"/>
      <c r="E2" s="31"/>
      <c r="F2" s="31"/>
      <c r="G2" s="31"/>
      <c r="H2" s="31"/>
      <c r="I2" s="31"/>
      <c r="J2" s="31"/>
      <c r="K2" s="31"/>
      <c r="L2" s="33"/>
    </row>
    <row r="3" spans="1:12" ht="20.100000000000001" customHeight="1" thickTop="1">
      <c r="A3" s="55" t="s">
        <v>9</v>
      </c>
      <c r="B3" s="32" t="s">
        <v>10</v>
      </c>
      <c r="C3" s="36">
        <v>7</v>
      </c>
      <c r="D3" s="36">
        <v>7</v>
      </c>
      <c r="E3" s="38"/>
      <c r="F3" s="38"/>
      <c r="G3" s="38"/>
      <c r="H3" s="38"/>
      <c r="I3" s="38"/>
      <c r="J3" s="38"/>
      <c r="K3" s="38"/>
      <c r="L3" s="39"/>
    </row>
    <row r="4" spans="1:12" ht="20.100000000000001" customHeight="1">
      <c r="A4" s="56"/>
      <c r="B4" s="29" t="s">
        <v>11</v>
      </c>
      <c r="C4" s="37">
        <v>3</v>
      </c>
      <c r="D4" s="37">
        <v>3.15</v>
      </c>
      <c r="E4" s="40"/>
      <c r="F4" s="40"/>
      <c r="G4" s="40"/>
      <c r="H4" s="40"/>
      <c r="I4" s="40"/>
      <c r="J4" s="40"/>
      <c r="K4" s="40"/>
      <c r="L4" s="41"/>
    </row>
    <row r="5" spans="1:12" ht="20.100000000000001" customHeight="1">
      <c r="A5" s="56"/>
      <c r="B5" s="29" t="s">
        <v>12</v>
      </c>
      <c r="C5" s="45">
        <f>IF(OR(C3="",C4=""),"",TIME(INT(C4+12),VALUE(C4+12-INT(C4+12))*100,0)-TIME(INT(C3),VALUE(C3-INT(C3))*100,0))</f>
        <v>0.33333333333333331</v>
      </c>
      <c r="D5" s="45">
        <f t="shared" ref="D5:K5" si="0">IF(OR(D3="",D4=""),"",TIME(INT(D4+12),VALUE(D4+12-INT(D4+12))*100,0)-TIME(INT(D3),VALUE(D3-INT(D3))*100,0))</f>
        <v>0.34374999999999994</v>
      </c>
      <c r="E5" s="45" t="str">
        <f t="shared" si="0"/>
        <v/>
      </c>
      <c r="F5" s="45" t="str">
        <f t="shared" si="0"/>
        <v/>
      </c>
      <c r="G5" s="45" t="str">
        <f t="shared" si="0"/>
        <v/>
      </c>
      <c r="H5" s="45" t="str">
        <f t="shared" si="0"/>
        <v/>
      </c>
      <c r="I5" s="45" t="str">
        <f t="shared" si="0"/>
        <v/>
      </c>
      <c r="J5" s="45" t="str">
        <f t="shared" si="0"/>
        <v/>
      </c>
      <c r="K5" s="45" t="str">
        <f t="shared" si="0"/>
        <v/>
      </c>
      <c r="L5" s="43" t="str">
        <f t="shared" ref="L5" si="1">IF(OR(L3="",L4=""),"",TIME(INT(L4+12),VALUE(L4+12-INT(L4+12))*100,0)-TIME(INT(L3),VALUE(L3-INT(L3))*100,0))</f>
        <v/>
      </c>
    </row>
    <row r="6" spans="1:12" ht="20.100000000000001" customHeight="1">
      <c r="A6" s="56" t="s">
        <v>17</v>
      </c>
      <c r="B6" s="29" t="s">
        <v>10</v>
      </c>
      <c r="C6" s="29">
        <v>7.15</v>
      </c>
      <c r="D6" s="40"/>
      <c r="E6" s="40"/>
      <c r="F6" s="40"/>
      <c r="G6" s="40"/>
      <c r="H6" s="40"/>
      <c r="I6" s="40"/>
      <c r="J6" s="40"/>
      <c r="K6" s="40"/>
      <c r="L6" s="41"/>
    </row>
    <row r="7" spans="1:12" ht="20.100000000000001" customHeight="1">
      <c r="A7" s="56"/>
      <c r="B7" s="29" t="s">
        <v>11</v>
      </c>
      <c r="C7" s="29">
        <v>3.3</v>
      </c>
      <c r="D7" s="40"/>
      <c r="E7" s="40"/>
      <c r="F7" s="40"/>
      <c r="G7" s="40"/>
      <c r="H7" s="40"/>
      <c r="I7" s="40"/>
      <c r="J7" s="40"/>
      <c r="K7" s="40"/>
      <c r="L7" s="41"/>
    </row>
    <row r="8" spans="1:12" ht="20.100000000000001" customHeight="1">
      <c r="A8" s="56"/>
      <c r="B8" s="29" t="s">
        <v>12</v>
      </c>
      <c r="C8" s="45">
        <f>IF(OR(C6="",C7=""),"",TIME(INT(C7+12),VALUE(C7+12-INT(C7+12))*100,0)-TIME(INT(C6),VALUE(C6-INT(C6))*100,0))</f>
        <v>0.34375000000000006</v>
      </c>
      <c r="D8" s="45" t="str">
        <f t="shared" ref="D8" si="2">IF(OR(D6="",D7=""),"",TIME(INT(D7+12),VALUE(D7+12-INT(D7+12))*100,0)-TIME(INT(D6),VALUE(D6-INT(D6))*100,0))</f>
        <v/>
      </c>
      <c r="E8" s="45" t="str">
        <f t="shared" ref="E8" si="3">IF(OR(E6="",E7=""),"",TIME(INT(E7+12),VALUE(E7+12-INT(E7+12))*100,0)-TIME(INT(E6),VALUE(E6-INT(E6))*100,0))</f>
        <v/>
      </c>
      <c r="F8" s="45" t="str">
        <f t="shared" ref="F8" si="4">IF(OR(F6="",F7=""),"",TIME(INT(F7+12),VALUE(F7+12-INT(F7+12))*100,0)-TIME(INT(F6),VALUE(F6-INT(F6))*100,0))</f>
        <v/>
      </c>
      <c r="G8" s="45" t="str">
        <f t="shared" ref="G8" si="5">IF(OR(G6="",G7=""),"",TIME(INT(G7+12),VALUE(G7+12-INT(G7+12))*100,0)-TIME(INT(G6),VALUE(G6-INT(G6))*100,0))</f>
        <v/>
      </c>
      <c r="H8" s="45" t="str">
        <f t="shared" ref="H8" si="6">IF(OR(H6="",H7=""),"",TIME(INT(H7+12),VALUE(H7+12-INT(H7+12))*100,0)-TIME(INT(H6),VALUE(H6-INT(H6))*100,0))</f>
        <v/>
      </c>
      <c r="I8" s="45" t="str">
        <f t="shared" ref="I8" si="7">IF(OR(I6="",I7=""),"",TIME(INT(I7+12),VALUE(I7+12-INT(I7+12))*100,0)-TIME(INT(I6),VALUE(I6-INT(I6))*100,0))</f>
        <v/>
      </c>
      <c r="J8" s="45" t="str">
        <f t="shared" ref="J8" si="8">IF(OR(J6="",J7=""),"",TIME(INT(J7+12),VALUE(J7+12-INT(J7+12))*100,0)-TIME(INT(J6),VALUE(J6-INT(J6))*100,0))</f>
        <v/>
      </c>
      <c r="K8" s="45" t="str">
        <f t="shared" ref="K8" si="9">IF(OR(K6="",K7=""),"",TIME(INT(K7+12),VALUE(K7+12-INT(K7+12))*100,0)-TIME(INT(K6),VALUE(K6-INT(K6))*100,0))</f>
        <v/>
      </c>
      <c r="L8" s="43" t="str">
        <f t="shared" ref="L8" si="10">IF(OR(L6="",L7=""),"",TIME(INT(L7+12),VALUE(L7+12-INT(L7+12))*100,0)-TIME(INT(L6),VALUE(L6-INT(L6))*100,0))</f>
        <v/>
      </c>
    </row>
    <row r="9" spans="1:12" ht="20.100000000000001" customHeight="1">
      <c r="A9" s="56" t="s">
        <v>18</v>
      </c>
      <c r="B9" s="29" t="s">
        <v>10</v>
      </c>
      <c r="C9" s="29"/>
      <c r="D9" s="40"/>
      <c r="E9" s="40"/>
      <c r="F9" s="40"/>
      <c r="G9" s="40"/>
      <c r="H9" s="40"/>
      <c r="I9" s="40"/>
      <c r="J9" s="40"/>
      <c r="K9" s="40"/>
      <c r="L9" s="41"/>
    </row>
    <row r="10" spans="1:12" ht="20.100000000000001" customHeight="1">
      <c r="A10" s="56"/>
      <c r="B10" s="29" t="s">
        <v>11</v>
      </c>
      <c r="C10" s="29"/>
      <c r="D10" s="40"/>
      <c r="E10" s="40"/>
      <c r="F10" s="40"/>
      <c r="G10" s="40"/>
      <c r="H10" s="40"/>
      <c r="I10" s="40"/>
      <c r="J10" s="40"/>
      <c r="K10" s="40"/>
      <c r="L10" s="41"/>
    </row>
    <row r="11" spans="1:12" ht="20.100000000000001" customHeight="1">
      <c r="A11" s="56"/>
      <c r="B11" s="29" t="s">
        <v>12</v>
      </c>
      <c r="C11" s="45" t="str">
        <f>IF(OR(C9="",C10=""),"",TIME(INT(C10+12),VALUE(C10+12-INT(C10+12))*100,0)-TIME(INT(C9),VALUE(C9-INT(C9))*100,0))</f>
        <v/>
      </c>
      <c r="D11" s="45" t="str">
        <f t="shared" ref="D11" si="11">IF(OR(D9="",D10=""),"",TIME(INT(D10+12),VALUE(D10+12-INT(D10+12))*100,0)-TIME(INT(D9),VALUE(D9-INT(D9))*100,0))</f>
        <v/>
      </c>
      <c r="E11" s="45" t="str">
        <f t="shared" ref="E11" si="12">IF(OR(E9="",E10=""),"",TIME(INT(E10+12),VALUE(E10+12-INT(E10+12))*100,0)-TIME(INT(E9),VALUE(E9-INT(E9))*100,0))</f>
        <v/>
      </c>
      <c r="F11" s="45" t="str">
        <f t="shared" ref="F11" si="13">IF(OR(F9="",F10=""),"",TIME(INT(F10+12),VALUE(F10+12-INT(F10+12))*100,0)-TIME(INT(F9),VALUE(F9-INT(F9))*100,0))</f>
        <v/>
      </c>
      <c r="G11" s="45" t="str">
        <f t="shared" ref="G11" si="14">IF(OR(G9="",G10=""),"",TIME(INT(G10+12),VALUE(G10+12-INT(G10+12))*100,0)-TIME(INT(G9),VALUE(G9-INT(G9))*100,0))</f>
        <v/>
      </c>
      <c r="H11" s="45" t="str">
        <f t="shared" ref="H11" si="15">IF(OR(H9="",H10=""),"",TIME(INT(H10+12),VALUE(H10+12-INT(H10+12))*100,0)-TIME(INT(H9),VALUE(H9-INT(H9))*100,0))</f>
        <v/>
      </c>
      <c r="I11" s="45" t="str">
        <f t="shared" ref="I11" si="16">IF(OR(I9="",I10=""),"",TIME(INT(I10+12),VALUE(I10+12-INT(I10+12))*100,0)-TIME(INT(I9),VALUE(I9-INT(I9))*100,0))</f>
        <v/>
      </c>
      <c r="J11" s="45" t="str">
        <f t="shared" ref="J11" si="17">IF(OR(J9="",J10=""),"",TIME(INT(J10+12),VALUE(J10+12-INT(J10+12))*100,0)-TIME(INT(J9),VALUE(J9-INT(J9))*100,0))</f>
        <v/>
      </c>
      <c r="K11" s="45" t="str">
        <f t="shared" ref="K11" si="18">IF(OR(K9="",K10=""),"",TIME(INT(K10+12),VALUE(K10+12-INT(K10+12))*100,0)-TIME(INT(K9),VALUE(K9-INT(K9))*100,0))</f>
        <v/>
      </c>
      <c r="L11" s="43" t="str">
        <f t="shared" ref="L11" si="19">IF(OR(L9="",L10=""),"",TIME(INT(L10+12),VALUE(L10+12-INT(L10+12))*100,0)-TIME(INT(L9),VALUE(L9-INT(L9))*100,0))</f>
        <v/>
      </c>
    </row>
    <row r="12" spans="1:12" ht="20.100000000000001" customHeight="1">
      <c r="A12" s="56" t="s">
        <v>13</v>
      </c>
      <c r="B12" s="29" t="s">
        <v>10</v>
      </c>
      <c r="C12" s="29"/>
      <c r="D12" s="40"/>
      <c r="E12" s="40"/>
      <c r="F12" s="40"/>
      <c r="G12" s="40"/>
      <c r="H12" s="40"/>
      <c r="I12" s="40"/>
      <c r="J12" s="40"/>
      <c r="K12" s="40"/>
      <c r="L12" s="41"/>
    </row>
    <row r="13" spans="1:12" ht="20.100000000000001" customHeight="1">
      <c r="A13" s="56"/>
      <c r="B13" s="29" t="s">
        <v>11</v>
      </c>
      <c r="C13" s="29"/>
      <c r="D13" s="40"/>
      <c r="E13" s="40"/>
      <c r="F13" s="40"/>
      <c r="G13" s="40"/>
      <c r="H13" s="40"/>
      <c r="I13" s="40"/>
      <c r="J13" s="40"/>
      <c r="K13" s="40"/>
      <c r="L13" s="41"/>
    </row>
    <row r="14" spans="1:12" ht="20.100000000000001" customHeight="1">
      <c r="A14" s="56"/>
      <c r="B14" s="29" t="s">
        <v>12</v>
      </c>
      <c r="C14" s="45" t="str">
        <f>IF(OR(C12="",C13=""),"",TIME(INT(C13+12),VALUE(C13+12-INT(C13+12))*100,0)-TIME(INT(C12),VALUE(C12-INT(C12))*100,0))</f>
        <v/>
      </c>
      <c r="D14" s="45" t="str">
        <f t="shared" ref="D14" si="20">IF(OR(D12="",D13=""),"",TIME(INT(D13+12),VALUE(D13+12-INT(D13+12))*100,0)-TIME(INT(D12),VALUE(D12-INT(D12))*100,0))</f>
        <v/>
      </c>
      <c r="E14" s="45" t="str">
        <f t="shared" ref="E14" si="21">IF(OR(E12="",E13=""),"",TIME(INT(E13+12),VALUE(E13+12-INT(E13+12))*100,0)-TIME(INT(E12),VALUE(E12-INT(E12))*100,0))</f>
        <v/>
      </c>
      <c r="F14" s="45" t="str">
        <f t="shared" ref="F14" si="22">IF(OR(F12="",F13=""),"",TIME(INT(F13+12),VALUE(F13+12-INT(F13+12))*100,0)-TIME(INT(F12),VALUE(F12-INT(F12))*100,0))</f>
        <v/>
      </c>
      <c r="G14" s="45" t="str">
        <f t="shared" ref="G14" si="23">IF(OR(G12="",G13=""),"",TIME(INT(G13+12),VALUE(G13+12-INT(G13+12))*100,0)-TIME(INT(G12),VALUE(G12-INT(G12))*100,0))</f>
        <v/>
      </c>
      <c r="H14" s="45" t="str">
        <f t="shared" ref="H14" si="24">IF(OR(H12="",H13=""),"",TIME(INT(H13+12),VALUE(H13+12-INT(H13+12))*100,0)-TIME(INT(H12),VALUE(H12-INT(H12))*100,0))</f>
        <v/>
      </c>
      <c r="I14" s="45" t="str">
        <f t="shared" ref="I14" si="25">IF(OR(I12="",I13=""),"",TIME(INT(I13+12),VALUE(I13+12-INT(I13+12))*100,0)-TIME(INT(I12),VALUE(I12-INT(I12))*100,0))</f>
        <v/>
      </c>
      <c r="J14" s="45" t="str">
        <f t="shared" ref="J14" si="26">IF(OR(J12="",J13=""),"",TIME(INT(J13+12),VALUE(J13+12-INT(J13+12))*100,0)-TIME(INT(J12),VALUE(J12-INT(J12))*100,0))</f>
        <v/>
      </c>
      <c r="K14" s="45" t="str">
        <f t="shared" ref="K14" si="27">IF(OR(K12="",K13=""),"",TIME(INT(K13+12),VALUE(K13+12-INT(K13+12))*100,0)-TIME(INT(K12),VALUE(K12-INT(K12))*100,0))</f>
        <v/>
      </c>
      <c r="L14" s="43" t="str">
        <f t="shared" ref="L14" si="28">IF(OR(L12="",L13=""),"",TIME(INT(L13+12),VALUE(L13+12-INT(L13+12))*100,0)-TIME(INT(L12),VALUE(L12-INT(L12))*100,0))</f>
        <v/>
      </c>
    </row>
    <row r="15" spans="1:12" ht="20.100000000000001" customHeight="1">
      <c r="A15" s="56" t="s">
        <v>19</v>
      </c>
      <c r="B15" s="29" t="s">
        <v>10</v>
      </c>
      <c r="C15" s="29"/>
      <c r="D15" s="40"/>
      <c r="E15" s="40"/>
      <c r="F15" s="40"/>
      <c r="G15" s="40"/>
      <c r="H15" s="40"/>
      <c r="I15" s="40"/>
      <c r="J15" s="40"/>
      <c r="K15" s="40"/>
      <c r="L15" s="41"/>
    </row>
    <row r="16" spans="1:12" ht="20.100000000000001" customHeight="1">
      <c r="A16" s="56"/>
      <c r="B16" s="29" t="s">
        <v>11</v>
      </c>
      <c r="C16" s="29"/>
      <c r="D16" s="40"/>
      <c r="E16" s="40"/>
      <c r="F16" s="40"/>
      <c r="G16" s="40"/>
      <c r="H16" s="40"/>
      <c r="I16" s="40"/>
      <c r="J16" s="40"/>
      <c r="K16" s="40"/>
      <c r="L16" s="41"/>
    </row>
    <row r="17" spans="1:12" ht="20.100000000000001" customHeight="1">
      <c r="A17" s="56"/>
      <c r="B17" s="29" t="s">
        <v>12</v>
      </c>
      <c r="C17" s="45" t="str">
        <f>IF(OR(C15="",C16=""),"",TIME(INT(C16+12),VALUE(C16+12-INT(C16+12))*100,0)-TIME(INT(C15),VALUE(C15-INT(C15))*100,0))</f>
        <v/>
      </c>
      <c r="D17" s="45" t="str">
        <f t="shared" ref="D17" si="29">IF(OR(D15="",D16=""),"",TIME(INT(D16+12),VALUE(D16+12-INT(D16+12))*100,0)-TIME(INT(D15),VALUE(D15-INT(D15))*100,0))</f>
        <v/>
      </c>
      <c r="E17" s="45" t="str">
        <f t="shared" ref="E17" si="30">IF(OR(E15="",E16=""),"",TIME(INT(E16+12),VALUE(E16+12-INT(E16+12))*100,0)-TIME(INT(E15),VALUE(E15-INT(E15))*100,0))</f>
        <v/>
      </c>
      <c r="F17" s="45" t="str">
        <f t="shared" ref="F17" si="31">IF(OR(F15="",F16=""),"",TIME(INT(F16+12),VALUE(F16+12-INT(F16+12))*100,0)-TIME(INT(F15),VALUE(F15-INT(F15))*100,0))</f>
        <v/>
      </c>
      <c r="G17" s="45" t="str">
        <f t="shared" ref="G17" si="32">IF(OR(G15="",G16=""),"",TIME(INT(G16+12),VALUE(G16+12-INT(G16+12))*100,0)-TIME(INT(G15),VALUE(G15-INT(G15))*100,0))</f>
        <v/>
      </c>
      <c r="H17" s="45" t="str">
        <f t="shared" ref="H17" si="33">IF(OR(H15="",H16=""),"",TIME(INT(H16+12),VALUE(H16+12-INT(H16+12))*100,0)-TIME(INT(H15),VALUE(H15-INT(H15))*100,0))</f>
        <v/>
      </c>
      <c r="I17" s="45" t="str">
        <f t="shared" ref="I17" si="34">IF(OR(I15="",I16=""),"",TIME(INT(I16+12),VALUE(I16+12-INT(I16+12))*100,0)-TIME(INT(I15),VALUE(I15-INT(I15))*100,0))</f>
        <v/>
      </c>
      <c r="J17" s="45" t="str">
        <f t="shared" ref="J17" si="35">IF(OR(J15="",J16=""),"",TIME(INT(J16+12),VALUE(J16+12-INT(J16+12))*100,0)-TIME(INT(J15),VALUE(J15-INT(J15))*100,0))</f>
        <v/>
      </c>
      <c r="K17" s="45" t="str">
        <f t="shared" ref="K17" si="36">IF(OR(K15="",K16=""),"",TIME(INT(K16+12),VALUE(K16+12-INT(K16+12))*100,0)-TIME(INT(K15),VALUE(K15-INT(K15))*100,0))</f>
        <v/>
      </c>
      <c r="L17" s="43" t="str">
        <f t="shared" ref="L17" si="37">IF(OR(L15="",L16=""),"",TIME(INT(L16+12),VALUE(L16+12-INT(L16+12))*100,0)-TIME(INT(L15),VALUE(L15-INT(L15))*100,0))</f>
        <v/>
      </c>
    </row>
    <row r="18" spans="1:12" ht="20.100000000000001" customHeight="1">
      <c r="A18" s="56" t="s">
        <v>14</v>
      </c>
      <c r="B18" s="29" t="s">
        <v>10</v>
      </c>
      <c r="C18" s="29"/>
      <c r="D18" s="40"/>
      <c r="E18" s="40"/>
      <c r="F18" s="40"/>
      <c r="G18" s="40"/>
      <c r="H18" s="40"/>
      <c r="I18" s="40"/>
      <c r="J18" s="40"/>
      <c r="K18" s="40"/>
      <c r="L18" s="41"/>
    </row>
    <row r="19" spans="1:12" ht="20.100000000000001" customHeight="1">
      <c r="A19" s="56"/>
      <c r="B19" s="29" t="s">
        <v>11</v>
      </c>
      <c r="C19" s="29"/>
      <c r="D19" s="40"/>
      <c r="E19" s="40"/>
      <c r="F19" s="40"/>
      <c r="G19" s="40"/>
      <c r="H19" s="40"/>
      <c r="I19" s="40"/>
      <c r="J19" s="40"/>
      <c r="K19" s="40"/>
      <c r="L19" s="41"/>
    </row>
    <row r="20" spans="1:12" ht="20.100000000000001" customHeight="1">
      <c r="A20" s="56"/>
      <c r="B20" s="29" t="s">
        <v>12</v>
      </c>
      <c r="C20" s="45" t="str">
        <f>IF(OR(C18="",C19=""),"",TIME(INT(C19+12),VALUE(C19+12-INT(C19+12))*100,0)-TIME(INT(C18),VALUE(C18-INT(C18))*100,0))</f>
        <v/>
      </c>
      <c r="D20" s="45" t="str">
        <f t="shared" ref="D20" si="38">IF(OR(D18="",D19=""),"",TIME(INT(D19+12),VALUE(D19+12-INT(D19+12))*100,0)-TIME(INT(D18),VALUE(D18-INT(D18))*100,0))</f>
        <v/>
      </c>
      <c r="E20" s="45" t="str">
        <f t="shared" ref="E20" si="39">IF(OR(E18="",E19=""),"",TIME(INT(E19+12),VALUE(E19+12-INT(E19+12))*100,0)-TIME(INT(E18),VALUE(E18-INT(E18))*100,0))</f>
        <v/>
      </c>
      <c r="F20" s="45" t="str">
        <f t="shared" ref="F20" si="40">IF(OR(F18="",F19=""),"",TIME(INT(F19+12),VALUE(F19+12-INT(F19+12))*100,0)-TIME(INT(F18),VALUE(F18-INT(F18))*100,0))</f>
        <v/>
      </c>
      <c r="G20" s="45" t="str">
        <f t="shared" ref="G20" si="41">IF(OR(G18="",G19=""),"",TIME(INT(G19+12),VALUE(G19+12-INT(G19+12))*100,0)-TIME(INT(G18),VALUE(G18-INT(G18))*100,0))</f>
        <v/>
      </c>
      <c r="H20" s="45" t="str">
        <f t="shared" ref="H20" si="42">IF(OR(H18="",H19=""),"",TIME(INT(H19+12),VALUE(H19+12-INT(H19+12))*100,0)-TIME(INT(H18),VALUE(H18-INT(H18))*100,0))</f>
        <v/>
      </c>
      <c r="I20" s="45" t="str">
        <f t="shared" ref="I20" si="43">IF(OR(I18="",I19=""),"",TIME(INT(I19+12),VALUE(I19+12-INT(I19+12))*100,0)-TIME(INT(I18),VALUE(I18-INT(I18))*100,0))</f>
        <v/>
      </c>
      <c r="J20" s="45" t="str">
        <f t="shared" ref="J20" si="44">IF(OR(J18="",J19=""),"",TIME(INT(J19+12),VALUE(J19+12-INT(J19+12))*100,0)-TIME(INT(J18),VALUE(J18-INT(J18))*100,0))</f>
        <v/>
      </c>
      <c r="K20" s="45" t="str">
        <f t="shared" ref="K20" si="45">IF(OR(K18="",K19=""),"",TIME(INT(K19+12),VALUE(K19+12-INT(K19+12))*100,0)-TIME(INT(K18),VALUE(K18-INT(K18))*100,0))</f>
        <v/>
      </c>
      <c r="L20" s="43" t="str">
        <f t="shared" ref="L20" si="46">IF(OR(L18="",L19=""),"",TIME(INT(L19+12),VALUE(L19+12-INT(L19+12))*100,0)-TIME(INT(L18),VALUE(L18-INT(L18))*100,0))</f>
        <v/>
      </c>
    </row>
    <row r="21" spans="1:12" ht="20.100000000000001" customHeight="1">
      <c r="A21" s="56" t="s">
        <v>20</v>
      </c>
      <c r="B21" s="29" t="s">
        <v>10</v>
      </c>
      <c r="C21" s="29"/>
      <c r="D21" s="40"/>
      <c r="E21" s="40"/>
      <c r="F21" s="40"/>
      <c r="G21" s="40"/>
      <c r="H21" s="40"/>
      <c r="I21" s="40"/>
      <c r="J21" s="40"/>
      <c r="K21" s="40"/>
      <c r="L21" s="41"/>
    </row>
    <row r="22" spans="1:12" ht="20.100000000000001" customHeight="1">
      <c r="A22" s="56"/>
      <c r="B22" s="29" t="s">
        <v>11</v>
      </c>
      <c r="C22" s="29"/>
      <c r="D22" s="40"/>
      <c r="E22" s="40"/>
      <c r="F22" s="40"/>
      <c r="G22" s="40"/>
      <c r="H22" s="40"/>
      <c r="I22" s="40"/>
      <c r="J22" s="40"/>
      <c r="K22" s="40"/>
      <c r="L22" s="41"/>
    </row>
    <row r="23" spans="1:12" ht="20.100000000000001" customHeight="1">
      <c r="A23" s="56"/>
      <c r="B23" s="29" t="s">
        <v>12</v>
      </c>
      <c r="C23" s="45" t="str">
        <f>IF(OR(C21="",C22=""),"",TIME(INT(C22+12),VALUE(C22+12-INT(C22+12))*100,0)-TIME(INT(C21),VALUE(C21-INT(C21))*100,0))</f>
        <v/>
      </c>
      <c r="D23" s="45" t="str">
        <f t="shared" ref="D23" si="47">IF(OR(D21="",D22=""),"",TIME(INT(D22+12),VALUE(D22+12-INT(D22+12))*100,0)-TIME(INT(D21),VALUE(D21-INT(D21))*100,0))</f>
        <v/>
      </c>
      <c r="E23" s="45" t="str">
        <f t="shared" ref="E23" si="48">IF(OR(E21="",E22=""),"",TIME(INT(E22+12),VALUE(E22+12-INT(E22+12))*100,0)-TIME(INT(E21),VALUE(E21-INT(E21))*100,0))</f>
        <v/>
      </c>
      <c r="F23" s="45" t="str">
        <f t="shared" ref="F23" si="49">IF(OR(F21="",F22=""),"",TIME(INT(F22+12),VALUE(F22+12-INT(F22+12))*100,0)-TIME(INT(F21),VALUE(F21-INT(F21))*100,0))</f>
        <v/>
      </c>
      <c r="G23" s="45" t="str">
        <f t="shared" ref="G23" si="50">IF(OR(G21="",G22=""),"",TIME(INT(G22+12),VALUE(G22+12-INT(G22+12))*100,0)-TIME(INT(G21),VALUE(G21-INT(G21))*100,0))</f>
        <v/>
      </c>
      <c r="H23" s="45" t="str">
        <f t="shared" ref="H23" si="51">IF(OR(H21="",H22=""),"",TIME(INT(H22+12),VALUE(H22+12-INT(H22+12))*100,0)-TIME(INT(H21),VALUE(H21-INT(H21))*100,0))</f>
        <v/>
      </c>
      <c r="I23" s="45" t="str">
        <f t="shared" ref="I23" si="52">IF(OR(I21="",I22=""),"",TIME(INT(I22+12),VALUE(I22+12-INT(I22+12))*100,0)-TIME(INT(I21),VALUE(I21-INT(I21))*100,0))</f>
        <v/>
      </c>
      <c r="J23" s="45" t="str">
        <f t="shared" ref="J23" si="53">IF(OR(J21="",J22=""),"",TIME(INT(J22+12),VALUE(J22+12-INT(J22+12))*100,0)-TIME(INT(J21),VALUE(J21-INT(J21))*100,0))</f>
        <v/>
      </c>
      <c r="K23" s="45" t="str">
        <f t="shared" ref="K23" si="54">IF(OR(K21="",K22=""),"",TIME(INT(K22+12),VALUE(K22+12-INT(K22+12))*100,0)-TIME(INT(K21),VALUE(K21-INT(K21))*100,0))</f>
        <v/>
      </c>
      <c r="L23" s="43" t="str">
        <f t="shared" ref="L23" si="55">IF(OR(L21="",L22=""),"",TIME(INT(L22+12),VALUE(L22+12-INT(L22+12))*100,0)-TIME(INT(L21),VALUE(L21-INT(L21))*100,0))</f>
        <v/>
      </c>
    </row>
    <row r="24" spans="1:12" ht="47.25" customHeight="1">
      <c r="A24" s="52" t="s">
        <v>23</v>
      </c>
      <c r="B24" s="53"/>
      <c r="C24" s="46">
        <f>SUM(C5,C8,C11,C14,C17,C20,C23)</f>
        <v>0.67708333333333337</v>
      </c>
      <c r="D24" s="46">
        <f t="shared" ref="D24:L24" si="56">SUM(D5,D8,D11,D14,D17,D20,D23)</f>
        <v>0.34374999999999994</v>
      </c>
      <c r="E24" s="46">
        <f t="shared" si="56"/>
        <v>0</v>
      </c>
      <c r="F24" s="46">
        <f t="shared" si="56"/>
        <v>0</v>
      </c>
      <c r="G24" s="46">
        <f t="shared" si="56"/>
        <v>0</v>
      </c>
      <c r="H24" s="46">
        <f t="shared" si="56"/>
        <v>0</v>
      </c>
      <c r="I24" s="46">
        <f t="shared" si="56"/>
        <v>0</v>
      </c>
      <c r="J24" s="46">
        <f t="shared" si="56"/>
        <v>0</v>
      </c>
      <c r="K24" s="46">
        <f t="shared" si="56"/>
        <v>0</v>
      </c>
      <c r="L24" s="47">
        <f t="shared" si="56"/>
        <v>0</v>
      </c>
    </row>
    <row r="25" spans="1:12" ht="47.25" customHeight="1" thickBot="1">
      <c r="A25" s="30" t="s">
        <v>15</v>
      </c>
      <c r="B25" s="34" t="s">
        <v>22</v>
      </c>
      <c r="C25" s="34" t="s">
        <v>22</v>
      </c>
      <c r="D25" s="34" t="s">
        <v>22</v>
      </c>
      <c r="E25" s="34" t="s">
        <v>22</v>
      </c>
      <c r="F25" s="34" t="s">
        <v>22</v>
      </c>
      <c r="G25" s="34" t="s">
        <v>22</v>
      </c>
      <c r="H25" s="34" t="s">
        <v>22</v>
      </c>
      <c r="I25" s="34" t="s">
        <v>22</v>
      </c>
      <c r="J25" s="34" t="s">
        <v>22</v>
      </c>
      <c r="K25" s="34" t="s">
        <v>22</v>
      </c>
      <c r="L25" s="35" t="s">
        <v>22</v>
      </c>
    </row>
    <row r="26" spans="1:12" ht="15" thickTop="1"/>
  </sheetData>
  <mergeCells count="10">
    <mergeCell ref="A24:B24"/>
    <mergeCell ref="A1:B1"/>
    <mergeCell ref="A3:A5"/>
    <mergeCell ref="A6:A8"/>
    <mergeCell ref="A9:A11"/>
    <mergeCell ref="A12:A14"/>
    <mergeCell ref="A15:A17"/>
    <mergeCell ref="A18:A20"/>
    <mergeCell ref="A21:A23"/>
    <mergeCell ref="A2:B2"/>
  </mergeCells>
  <pageMargins left="0.12" right="0.5" top="0.16" bottom="0.15" header="0.13" footer="0.1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6"/>
  <sheetViews>
    <sheetView rightToLeft="1" workbookViewId="0">
      <selection activeCell="C17" sqref="C17"/>
    </sheetView>
  </sheetViews>
  <sheetFormatPr defaultRowHeight="14.25"/>
  <cols>
    <col min="1" max="2" width="12.625" customWidth="1"/>
    <col min="3" max="12" width="9.625" customWidth="1"/>
  </cols>
  <sheetData>
    <row r="1" spans="1:12" ht="25.5" customHeight="1" thickBot="1">
      <c r="A1" s="54" t="s">
        <v>25</v>
      </c>
      <c r="B1" s="54"/>
      <c r="C1" s="28">
        <v>1</v>
      </c>
      <c r="D1" s="28">
        <v>2</v>
      </c>
      <c r="E1" s="28">
        <v>3</v>
      </c>
      <c r="F1" s="28">
        <v>4</v>
      </c>
      <c r="G1" s="28">
        <v>5</v>
      </c>
      <c r="H1" s="28">
        <v>6</v>
      </c>
      <c r="I1" s="28">
        <v>7</v>
      </c>
      <c r="J1" s="28">
        <v>8</v>
      </c>
      <c r="K1" s="28">
        <v>9</v>
      </c>
      <c r="L1" s="28">
        <v>10</v>
      </c>
    </row>
    <row r="2" spans="1:12" ht="35.1" customHeight="1" thickTop="1" thickBot="1">
      <c r="A2" s="57" t="s">
        <v>16</v>
      </c>
      <c r="B2" s="58"/>
      <c r="C2" s="44" t="s">
        <v>21</v>
      </c>
      <c r="D2" s="31"/>
      <c r="E2" s="31"/>
      <c r="F2" s="31"/>
      <c r="G2" s="31"/>
      <c r="H2" s="31"/>
      <c r="I2" s="31"/>
      <c r="J2" s="31"/>
      <c r="K2" s="31"/>
      <c r="L2" s="33"/>
    </row>
    <row r="3" spans="1:12" ht="20.100000000000001" customHeight="1" thickTop="1">
      <c r="A3" s="55" t="s">
        <v>9</v>
      </c>
      <c r="B3" s="32" t="s">
        <v>10</v>
      </c>
      <c r="C3" s="36">
        <v>3</v>
      </c>
      <c r="D3" s="38"/>
      <c r="E3" s="38"/>
      <c r="F3" s="38"/>
      <c r="G3" s="38"/>
      <c r="H3" s="38"/>
      <c r="I3" s="38"/>
      <c r="J3" s="38"/>
      <c r="K3" s="38"/>
      <c r="L3" s="39"/>
    </row>
    <row r="4" spans="1:12" ht="20.100000000000001" customHeight="1">
      <c r="A4" s="56"/>
      <c r="B4" s="29" t="s">
        <v>11</v>
      </c>
      <c r="C4" s="37">
        <v>11</v>
      </c>
      <c r="D4" s="40"/>
      <c r="E4" s="40"/>
      <c r="F4" s="40"/>
      <c r="G4" s="40"/>
      <c r="H4" s="40"/>
      <c r="I4" s="40"/>
      <c r="J4" s="40"/>
      <c r="K4" s="40"/>
      <c r="L4" s="41"/>
    </row>
    <row r="5" spans="1:12" ht="20.100000000000001" customHeight="1">
      <c r="A5" s="56"/>
      <c r="B5" s="42" t="s">
        <v>12</v>
      </c>
      <c r="C5" s="45">
        <f>IF(OR(C3="",C4=""),"",TIME(INT(C4+12),VALUE(C4+12-INT(C4+12))*100,0)-TIME(INT(C3)+12,VALUE(C3-INT(C3))*100,0))</f>
        <v>0.33333333333333337</v>
      </c>
      <c r="D5" s="45" t="str">
        <f t="shared" ref="D5:L5" si="0">IF(OR(D3="",D4=""),"",TIME(INT(D4+12),VALUE(D4+12-INT(D4+12))*100,0)-TIME(INT(D3)+12,VALUE(D3-INT(D3))*100,0))</f>
        <v/>
      </c>
      <c r="E5" s="45" t="str">
        <f t="shared" si="0"/>
        <v/>
      </c>
      <c r="F5" s="45" t="str">
        <f t="shared" si="0"/>
        <v/>
      </c>
      <c r="G5" s="45" t="str">
        <f t="shared" si="0"/>
        <v/>
      </c>
      <c r="H5" s="45" t="str">
        <f t="shared" si="0"/>
        <v/>
      </c>
      <c r="I5" s="45" t="str">
        <f t="shared" si="0"/>
        <v/>
      </c>
      <c r="J5" s="45" t="str">
        <f t="shared" si="0"/>
        <v/>
      </c>
      <c r="K5" s="45" t="str">
        <f t="shared" si="0"/>
        <v/>
      </c>
      <c r="L5" s="48" t="str">
        <f t="shared" si="0"/>
        <v/>
      </c>
    </row>
    <row r="6" spans="1:12" ht="20.100000000000001" customHeight="1">
      <c r="A6" s="56" t="s">
        <v>17</v>
      </c>
      <c r="B6" s="29" t="s">
        <v>10</v>
      </c>
      <c r="C6" s="40">
        <v>3.15</v>
      </c>
      <c r="D6" s="40"/>
      <c r="E6" s="40"/>
      <c r="F6" s="40"/>
      <c r="G6" s="40"/>
      <c r="H6" s="40"/>
      <c r="I6" s="40"/>
      <c r="J6" s="40"/>
      <c r="K6" s="40"/>
      <c r="L6" s="41"/>
    </row>
    <row r="7" spans="1:12" ht="20.100000000000001" customHeight="1">
      <c r="A7" s="56"/>
      <c r="B7" s="29" t="s">
        <v>11</v>
      </c>
      <c r="C7" s="40">
        <v>11.15</v>
      </c>
      <c r="D7" s="40"/>
      <c r="E7" s="40"/>
      <c r="F7" s="40"/>
      <c r="G7" s="40"/>
      <c r="H7" s="40"/>
      <c r="I7" s="40"/>
      <c r="J7" s="40"/>
      <c r="K7" s="40"/>
      <c r="L7" s="41"/>
    </row>
    <row r="8" spans="1:12" ht="20.100000000000001" customHeight="1">
      <c r="A8" s="56"/>
      <c r="B8" s="42" t="s">
        <v>12</v>
      </c>
      <c r="C8" s="45">
        <f t="shared" ref="C8:L8" si="1">IF(OR(C6="",C7=""),"",TIME(INT(C7+12),VALUE(C7+12-INT(C7+12))*100,0)-TIME(INT(C6)+12,VALUE(C6-INT(C6))*100,0))</f>
        <v>0.33333333333333337</v>
      </c>
      <c r="D8" s="45" t="str">
        <f t="shared" si="1"/>
        <v/>
      </c>
      <c r="E8" s="45" t="str">
        <f t="shared" si="1"/>
        <v/>
      </c>
      <c r="F8" s="45" t="str">
        <f t="shared" si="1"/>
        <v/>
      </c>
      <c r="G8" s="45" t="str">
        <f t="shared" si="1"/>
        <v/>
      </c>
      <c r="H8" s="45" t="str">
        <f t="shared" si="1"/>
        <v/>
      </c>
      <c r="I8" s="45" t="str">
        <f t="shared" si="1"/>
        <v/>
      </c>
      <c r="J8" s="45" t="str">
        <f t="shared" si="1"/>
        <v/>
      </c>
      <c r="K8" s="45" t="str">
        <f t="shared" si="1"/>
        <v/>
      </c>
      <c r="L8" s="48" t="str">
        <f t="shared" si="1"/>
        <v/>
      </c>
    </row>
    <row r="9" spans="1:12" ht="20.100000000000001" customHeight="1">
      <c r="A9" s="56" t="s">
        <v>18</v>
      </c>
      <c r="B9" s="29" t="s">
        <v>10</v>
      </c>
      <c r="C9" s="40">
        <v>3</v>
      </c>
      <c r="D9" s="40"/>
      <c r="E9" s="40"/>
      <c r="F9" s="40"/>
      <c r="G9" s="40"/>
      <c r="H9" s="40"/>
      <c r="I9" s="40"/>
      <c r="J9" s="40"/>
      <c r="K9" s="40"/>
      <c r="L9" s="41"/>
    </row>
    <row r="10" spans="1:12" ht="20.100000000000001" customHeight="1">
      <c r="A10" s="56"/>
      <c r="B10" s="29" t="s">
        <v>11</v>
      </c>
      <c r="C10" s="40">
        <v>11.3</v>
      </c>
      <c r="D10" s="40"/>
      <c r="E10" s="40"/>
      <c r="F10" s="40"/>
      <c r="G10" s="40"/>
      <c r="H10" s="40"/>
      <c r="I10" s="40"/>
      <c r="J10" s="40"/>
      <c r="K10" s="40"/>
      <c r="L10" s="41"/>
    </row>
    <row r="11" spans="1:12" ht="20.100000000000001" customHeight="1">
      <c r="A11" s="56"/>
      <c r="B11" s="42" t="s">
        <v>12</v>
      </c>
      <c r="C11" s="45">
        <f t="shared" ref="C11:L11" si="2">IF(OR(C9="",C10=""),"",TIME(INT(C10+12),VALUE(C10+12-INT(C10+12))*100,0)-TIME(INT(C9)+12,VALUE(C9-INT(C9))*100,0))</f>
        <v>0.35416666666666663</v>
      </c>
      <c r="D11" s="45" t="str">
        <f t="shared" si="2"/>
        <v/>
      </c>
      <c r="E11" s="45" t="str">
        <f t="shared" si="2"/>
        <v/>
      </c>
      <c r="F11" s="45" t="str">
        <f t="shared" si="2"/>
        <v/>
      </c>
      <c r="G11" s="45" t="str">
        <f t="shared" si="2"/>
        <v/>
      </c>
      <c r="H11" s="45" t="str">
        <f t="shared" si="2"/>
        <v/>
      </c>
      <c r="I11" s="45" t="str">
        <f t="shared" si="2"/>
        <v/>
      </c>
      <c r="J11" s="45" t="str">
        <f t="shared" si="2"/>
        <v/>
      </c>
      <c r="K11" s="45" t="str">
        <f t="shared" si="2"/>
        <v/>
      </c>
      <c r="L11" s="48" t="str">
        <f t="shared" si="2"/>
        <v/>
      </c>
    </row>
    <row r="12" spans="1:12" ht="20.100000000000001" customHeight="1">
      <c r="A12" s="56" t="s">
        <v>13</v>
      </c>
      <c r="B12" s="29" t="s">
        <v>10</v>
      </c>
      <c r="C12" s="40">
        <v>3</v>
      </c>
      <c r="D12" s="40"/>
      <c r="E12" s="40"/>
      <c r="F12" s="40"/>
      <c r="G12" s="40"/>
      <c r="H12" s="40"/>
      <c r="I12" s="40"/>
      <c r="J12" s="40"/>
      <c r="K12" s="40"/>
      <c r="L12" s="41"/>
    </row>
    <row r="13" spans="1:12" ht="20.100000000000001" customHeight="1">
      <c r="A13" s="56"/>
      <c r="B13" s="29" t="s">
        <v>11</v>
      </c>
      <c r="C13" s="40">
        <v>11.3</v>
      </c>
      <c r="D13" s="40"/>
      <c r="E13" s="40"/>
      <c r="F13" s="40"/>
      <c r="G13" s="40"/>
      <c r="H13" s="40"/>
      <c r="I13" s="40"/>
      <c r="J13" s="40"/>
      <c r="K13" s="40"/>
      <c r="L13" s="41"/>
    </row>
    <row r="14" spans="1:12" ht="20.100000000000001" customHeight="1">
      <c r="A14" s="56"/>
      <c r="B14" s="42" t="s">
        <v>12</v>
      </c>
      <c r="C14" s="45">
        <f t="shared" ref="C14:L14" si="3">IF(OR(C12="",C13=""),"",TIME(INT(C13+12),VALUE(C13+12-INT(C13+12))*100,0)-TIME(INT(C12)+12,VALUE(C12-INT(C12))*100,0))</f>
        <v>0.35416666666666663</v>
      </c>
      <c r="D14" s="45" t="str">
        <f t="shared" si="3"/>
        <v/>
      </c>
      <c r="E14" s="45" t="str">
        <f t="shared" si="3"/>
        <v/>
      </c>
      <c r="F14" s="45" t="str">
        <f t="shared" si="3"/>
        <v/>
      </c>
      <c r="G14" s="45" t="str">
        <f t="shared" si="3"/>
        <v/>
      </c>
      <c r="H14" s="45" t="str">
        <f t="shared" si="3"/>
        <v/>
      </c>
      <c r="I14" s="45" t="str">
        <f t="shared" si="3"/>
        <v/>
      </c>
      <c r="J14" s="45" t="str">
        <f t="shared" si="3"/>
        <v/>
      </c>
      <c r="K14" s="45" t="str">
        <f t="shared" si="3"/>
        <v/>
      </c>
      <c r="L14" s="48" t="str">
        <f t="shared" si="3"/>
        <v/>
      </c>
    </row>
    <row r="15" spans="1:12" ht="20.100000000000001" customHeight="1">
      <c r="A15" s="56" t="s">
        <v>19</v>
      </c>
      <c r="B15" s="29" t="s">
        <v>10</v>
      </c>
      <c r="C15" s="40">
        <v>3</v>
      </c>
      <c r="D15" s="40"/>
      <c r="E15" s="40"/>
      <c r="F15" s="40"/>
      <c r="G15" s="40"/>
      <c r="H15" s="40"/>
      <c r="I15" s="40"/>
      <c r="J15" s="40"/>
      <c r="K15" s="40"/>
      <c r="L15" s="41"/>
    </row>
    <row r="16" spans="1:12" ht="20.100000000000001" customHeight="1">
      <c r="A16" s="56"/>
      <c r="B16" s="29" t="s">
        <v>11</v>
      </c>
      <c r="C16" s="40">
        <v>11.15</v>
      </c>
      <c r="D16" s="40"/>
      <c r="E16" s="40"/>
      <c r="F16" s="40"/>
      <c r="G16" s="40"/>
      <c r="H16" s="40"/>
      <c r="I16" s="40"/>
      <c r="J16" s="40"/>
      <c r="K16" s="40"/>
      <c r="L16" s="41"/>
    </row>
    <row r="17" spans="1:12" ht="20.100000000000001" customHeight="1">
      <c r="A17" s="56"/>
      <c r="B17" s="42" t="s">
        <v>12</v>
      </c>
      <c r="C17" s="45">
        <f t="shared" ref="C17:L17" si="4">IF(OR(C15="",C16=""),"",TIME(INT(C16+12),VALUE(C16+12-INT(C16+12))*100,0)-TIME(INT(C15)+12,VALUE(C15-INT(C15))*100,0))</f>
        <v>0.34375</v>
      </c>
      <c r="D17" s="45" t="str">
        <f t="shared" si="4"/>
        <v/>
      </c>
      <c r="E17" s="45" t="str">
        <f t="shared" si="4"/>
        <v/>
      </c>
      <c r="F17" s="45" t="str">
        <f t="shared" si="4"/>
        <v/>
      </c>
      <c r="G17" s="45" t="str">
        <f t="shared" si="4"/>
        <v/>
      </c>
      <c r="H17" s="45" t="str">
        <f t="shared" si="4"/>
        <v/>
      </c>
      <c r="I17" s="45" t="str">
        <f t="shared" si="4"/>
        <v/>
      </c>
      <c r="J17" s="45" t="str">
        <f t="shared" si="4"/>
        <v/>
      </c>
      <c r="K17" s="45" t="str">
        <f t="shared" si="4"/>
        <v/>
      </c>
      <c r="L17" s="48" t="str">
        <f t="shared" si="4"/>
        <v/>
      </c>
    </row>
    <row r="18" spans="1:12" ht="20.100000000000001" customHeight="1">
      <c r="A18" s="56" t="s">
        <v>14</v>
      </c>
      <c r="B18" s="29" t="s">
        <v>10</v>
      </c>
      <c r="C18" s="40"/>
      <c r="D18" s="40"/>
      <c r="E18" s="40"/>
      <c r="F18" s="40"/>
      <c r="G18" s="40"/>
      <c r="H18" s="40"/>
      <c r="I18" s="40"/>
      <c r="J18" s="40"/>
      <c r="K18" s="40"/>
      <c r="L18" s="41"/>
    </row>
    <row r="19" spans="1:12" ht="20.100000000000001" customHeight="1">
      <c r="A19" s="56"/>
      <c r="B19" s="29" t="s">
        <v>11</v>
      </c>
      <c r="C19" s="40"/>
      <c r="D19" s="40"/>
      <c r="E19" s="40"/>
      <c r="F19" s="40"/>
      <c r="G19" s="40"/>
      <c r="H19" s="40"/>
      <c r="I19" s="40"/>
      <c r="J19" s="40"/>
      <c r="K19" s="40"/>
      <c r="L19" s="41"/>
    </row>
    <row r="20" spans="1:12" ht="20.100000000000001" customHeight="1">
      <c r="A20" s="56"/>
      <c r="B20" s="42" t="s">
        <v>12</v>
      </c>
      <c r="C20" s="45" t="str">
        <f t="shared" ref="C20:L20" si="5">IF(OR(C18="",C19=""),"",TIME(INT(C19+12),VALUE(C19+12-INT(C19+12))*100,0)-TIME(INT(C18)+12,VALUE(C18-INT(C18))*100,0))</f>
        <v/>
      </c>
      <c r="D20" s="45" t="str">
        <f t="shared" si="5"/>
        <v/>
      </c>
      <c r="E20" s="45" t="str">
        <f t="shared" si="5"/>
        <v/>
      </c>
      <c r="F20" s="45" t="str">
        <f t="shared" si="5"/>
        <v/>
      </c>
      <c r="G20" s="45" t="str">
        <f t="shared" si="5"/>
        <v/>
      </c>
      <c r="H20" s="45" t="str">
        <f t="shared" si="5"/>
        <v/>
      </c>
      <c r="I20" s="45" t="str">
        <f t="shared" si="5"/>
        <v/>
      </c>
      <c r="J20" s="45" t="str">
        <f t="shared" si="5"/>
        <v/>
      </c>
      <c r="K20" s="45" t="str">
        <f t="shared" si="5"/>
        <v/>
      </c>
      <c r="L20" s="48" t="str">
        <f t="shared" si="5"/>
        <v/>
      </c>
    </row>
    <row r="21" spans="1:12" ht="20.100000000000001" customHeight="1">
      <c r="A21" s="56" t="s">
        <v>20</v>
      </c>
      <c r="B21" s="29" t="s">
        <v>10</v>
      </c>
      <c r="C21" s="40"/>
      <c r="D21" s="40"/>
      <c r="E21" s="40"/>
      <c r="F21" s="40"/>
      <c r="G21" s="40"/>
      <c r="H21" s="40"/>
      <c r="I21" s="40"/>
      <c r="J21" s="40"/>
      <c r="K21" s="40"/>
      <c r="L21" s="41"/>
    </row>
    <row r="22" spans="1:12" ht="20.100000000000001" customHeight="1">
      <c r="A22" s="56"/>
      <c r="B22" s="29" t="s">
        <v>11</v>
      </c>
      <c r="C22" s="40"/>
      <c r="D22" s="40"/>
      <c r="E22" s="40"/>
      <c r="F22" s="40"/>
      <c r="G22" s="40"/>
      <c r="H22" s="40"/>
      <c r="I22" s="40"/>
      <c r="J22" s="40"/>
      <c r="K22" s="40"/>
      <c r="L22" s="41"/>
    </row>
    <row r="23" spans="1:12" ht="20.100000000000001" customHeight="1">
      <c r="A23" s="56"/>
      <c r="B23" s="42" t="s">
        <v>12</v>
      </c>
      <c r="C23" s="45" t="str">
        <f t="shared" ref="C23:L23" si="6">IF(OR(C21="",C22=""),"",TIME(INT(C22+12),VALUE(C22+12-INT(C22+12))*100,0)-TIME(INT(C21)+12,VALUE(C21-INT(C21))*100,0))</f>
        <v/>
      </c>
      <c r="D23" s="45" t="str">
        <f t="shared" si="6"/>
        <v/>
      </c>
      <c r="E23" s="45" t="str">
        <f t="shared" si="6"/>
        <v/>
      </c>
      <c r="F23" s="45" t="str">
        <f t="shared" si="6"/>
        <v/>
      </c>
      <c r="G23" s="45" t="str">
        <f t="shared" si="6"/>
        <v/>
      </c>
      <c r="H23" s="45" t="str">
        <f t="shared" si="6"/>
        <v/>
      </c>
      <c r="I23" s="45" t="str">
        <f t="shared" si="6"/>
        <v/>
      </c>
      <c r="J23" s="45" t="str">
        <f t="shared" si="6"/>
        <v/>
      </c>
      <c r="K23" s="45" t="str">
        <f t="shared" si="6"/>
        <v/>
      </c>
      <c r="L23" s="48" t="str">
        <f t="shared" si="6"/>
        <v/>
      </c>
    </row>
    <row r="24" spans="1:12" ht="47.25" customHeight="1">
      <c r="A24" s="52" t="s">
        <v>23</v>
      </c>
      <c r="B24" s="53"/>
      <c r="C24" s="46">
        <f>SUM(C5,C8,C11,C14,C17,C20,C23)</f>
        <v>1.71875</v>
      </c>
      <c r="D24" s="46">
        <f t="shared" ref="D24:L24" si="7">SUM(D5,D8,D11,D14,D17,D20,D23)</f>
        <v>0</v>
      </c>
      <c r="E24" s="46">
        <f t="shared" si="7"/>
        <v>0</v>
      </c>
      <c r="F24" s="46">
        <f t="shared" si="7"/>
        <v>0</v>
      </c>
      <c r="G24" s="46">
        <f t="shared" si="7"/>
        <v>0</v>
      </c>
      <c r="H24" s="46">
        <f t="shared" si="7"/>
        <v>0</v>
      </c>
      <c r="I24" s="46">
        <f t="shared" si="7"/>
        <v>0</v>
      </c>
      <c r="J24" s="46">
        <f t="shared" si="7"/>
        <v>0</v>
      </c>
      <c r="K24" s="46">
        <f t="shared" si="7"/>
        <v>0</v>
      </c>
      <c r="L24" s="47">
        <f t="shared" si="7"/>
        <v>0</v>
      </c>
    </row>
    <row r="25" spans="1:12" ht="47.25" customHeight="1" thickBot="1">
      <c r="A25" s="30" t="s">
        <v>15</v>
      </c>
      <c r="B25" s="34" t="s">
        <v>22</v>
      </c>
      <c r="C25" s="34" t="s">
        <v>22</v>
      </c>
      <c r="D25" s="34" t="s">
        <v>22</v>
      </c>
      <c r="E25" s="34" t="s">
        <v>22</v>
      </c>
      <c r="F25" s="34" t="s">
        <v>22</v>
      </c>
      <c r="G25" s="34" t="s">
        <v>22</v>
      </c>
      <c r="H25" s="34" t="s">
        <v>22</v>
      </c>
      <c r="I25" s="34" t="s">
        <v>22</v>
      </c>
      <c r="J25" s="34" t="s">
        <v>22</v>
      </c>
      <c r="K25" s="34" t="s">
        <v>22</v>
      </c>
      <c r="L25" s="35" t="s">
        <v>22</v>
      </c>
    </row>
    <row r="26" spans="1:12" ht="15" thickTop="1"/>
  </sheetData>
  <mergeCells count="10">
    <mergeCell ref="A15:A17"/>
    <mergeCell ref="A18:A20"/>
    <mergeCell ref="A21:A23"/>
    <mergeCell ref="A24:B24"/>
    <mergeCell ref="A1:B1"/>
    <mergeCell ref="A2:B2"/>
    <mergeCell ref="A3:A5"/>
    <mergeCell ref="A6:A8"/>
    <mergeCell ref="A9:A11"/>
    <mergeCell ref="A12:A14"/>
  </mergeCells>
  <pageMargins left="0.12" right="0.5" top="0.16" bottom="0.15" header="0.13" footer="0.1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6"/>
  <sheetViews>
    <sheetView rightToLeft="1" workbookViewId="0">
      <selection activeCell="C24" sqref="C24"/>
    </sheetView>
  </sheetViews>
  <sheetFormatPr defaultRowHeight="14.25"/>
  <cols>
    <col min="1" max="2" width="12.625" customWidth="1"/>
    <col min="3" max="12" width="9.625" customWidth="1"/>
  </cols>
  <sheetData>
    <row r="1" spans="1:12" ht="25.5" customHeight="1" thickBot="1">
      <c r="A1" s="54" t="s">
        <v>26</v>
      </c>
      <c r="B1" s="54"/>
      <c r="C1" s="28">
        <v>1</v>
      </c>
      <c r="D1" s="28">
        <v>2</v>
      </c>
      <c r="E1" s="28">
        <v>3</v>
      </c>
      <c r="F1" s="28">
        <v>4</v>
      </c>
      <c r="G1" s="28">
        <v>5</v>
      </c>
      <c r="H1" s="28">
        <v>6</v>
      </c>
      <c r="I1" s="28">
        <v>7</v>
      </c>
      <c r="J1" s="28">
        <v>8</v>
      </c>
      <c r="K1" s="28">
        <v>9</v>
      </c>
      <c r="L1" s="28">
        <v>10</v>
      </c>
    </row>
    <row r="2" spans="1:12" ht="35.1" customHeight="1" thickTop="1" thickBot="1">
      <c r="A2" s="57" t="s">
        <v>16</v>
      </c>
      <c r="B2" s="58"/>
      <c r="C2" s="44" t="s">
        <v>21</v>
      </c>
      <c r="D2" s="31"/>
      <c r="E2" s="31"/>
      <c r="F2" s="31"/>
      <c r="G2" s="31"/>
      <c r="H2" s="31"/>
      <c r="I2" s="31"/>
      <c r="J2" s="31"/>
      <c r="K2" s="31"/>
      <c r="L2" s="33"/>
    </row>
    <row r="3" spans="1:12" ht="20.100000000000001" customHeight="1" thickTop="1">
      <c r="A3" s="55" t="s">
        <v>9</v>
      </c>
      <c r="B3" s="32" t="s">
        <v>10</v>
      </c>
      <c r="C3" s="36">
        <v>11</v>
      </c>
      <c r="D3" s="38"/>
      <c r="E3" s="38"/>
      <c r="F3" s="38"/>
      <c r="G3" s="38"/>
      <c r="H3" s="38"/>
      <c r="I3" s="38"/>
      <c r="J3" s="38"/>
      <c r="K3" s="38"/>
      <c r="L3" s="39"/>
    </row>
    <row r="4" spans="1:12" ht="20.100000000000001" customHeight="1">
      <c r="A4" s="56"/>
      <c r="B4" s="29" t="s">
        <v>11</v>
      </c>
      <c r="C4" s="37">
        <v>7</v>
      </c>
      <c r="D4" s="40"/>
      <c r="E4" s="40"/>
      <c r="F4" s="40"/>
      <c r="G4" s="40"/>
      <c r="H4" s="40"/>
      <c r="I4" s="40"/>
      <c r="J4" s="40"/>
      <c r="K4" s="40"/>
      <c r="L4" s="41"/>
    </row>
    <row r="5" spans="1:12" ht="20.100000000000001" customHeight="1">
      <c r="A5" s="56"/>
      <c r="B5" s="42" t="s">
        <v>12</v>
      </c>
      <c r="C5" s="45">
        <f>IF(OR(C3="",C4=""),"",TIME(INT(C4)+12,VALUE(C4-INT(C4))*100,0)-TIME(INT(C3)+24,VALUE(C3-INT(C3))*100,0))</f>
        <v>0.33333333333333337</v>
      </c>
      <c r="D5" s="45" t="str">
        <f t="shared" ref="D5:L5" si="0">IF(OR(D3="",D4=""),"",TIME(INT(D4)+12,VALUE(D4-INT(D4))*100,0)-TIME(INT(D3)+24,VALUE(D3-INT(D3))*100,0))</f>
        <v/>
      </c>
      <c r="E5" s="45" t="str">
        <f t="shared" si="0"/>
        <v/>
      </c>
      <c r="F5" s="45" t="str">
        <f t="shared" si="0"/>
        <v/>
      </c>
      <c r="G5" s="45" t="str">
        <f t="shared" si="0"/>
        <v/>
      </c>
      <c r="H5" s="45" t="str">
        <f t="shared" si="0"/>
        <v/>
      </c>
      <c r="I5" s="45" t="str">
        <f t="shared" si="0"/>
        <v/>
      </c>
      <c r="J5" s="45" t="str">
        <f t="shared" si="0"/>
        <v/>
      </c>
      <c r="K5" s="45" t="str">
        <f t="shared" si="0"/>
        <v/>
      </c>
      <c r="L5" s="48" t="str">
        <f t="shared" si="0"/>
        <v/>
      </c>
    </row>
    <row r="6" spans="1:12" ht="20.100000000000001" customHeight="1">
      <c r="A6" s="56" t="s">
        <v>17</v>
      </c>
      <c r="B6" s="29" t="s">
        <v>10</v>
      </c>
      <c r="C6" s="40">
        <v>11.3</v>
      </c>
      <c r="D6" s="40"/>
      <c r="E6" s="40"/>
      <c r="F6" s="40"/>
      <c r="G6" s="40"/>
      <c r="H6" s="40"/>
      <c r="I6" s="40"/>
      <c r="J6" s="40"/>
      <c r="K6" s="40"/>
      <c r="L6" s="41"/>
    </row>
    <row r="7" spans="1:12" ht="20.100000000000001" customHeight="1">
      <c r="A7" s="56"/>
      <c r="B7" s="29" t="s">
        <v>11</v>
      </c>
      <c r="C7" s="40">
        <v>8.59</v>
      </c>
      <c r="D7" s="40"/>
      <c r="E7" s="40"/>
      <c r="F7" s="40"/>
      <c r="G7" s="40"/>
      <c r="H7" s="40"/>
      <c r="I7" s="40"/>
      <c r="J7" s="40"/>
      <c r="K7" s="40"/>
      <c r="L7" s="41"/>
    </row>
    <row r="8" spans="1:12" ht="20.100000000000001" customHeight="1">
      <c r="A8" s="56"/>
      <c r="B8" s="42" t="s">
        <v>12</v>
      </c>
      <c r="C8" s="45">
        <f t="shared" ref="C8:L8" si="1">IF(OR(C6="",C7=""),"",TIME(INT(C7)+12,VALUE(C7-INT(C7))*100,0)-TIME(INT(C6)+24,VALUE(C6-INT(C6))*100,0))</f>
        <v>0.39513888888888882</v>
      </c>
      <c r="D8" s="45" t="str">
        <f t="shared" si="1"/>
        <v/>
      </c>
      <c r="E8" s="45" t="str">
        <f t="shared" si="1"/>
        <v/>
      </c>
      <c r="F8" s="45" t="str">
        <f t="shared" si="1"/>
        <v/>
      </c>
      <c r="G8" s="45" t="str">
        <f t="shared" si="1"/>
        <v/>
      </c>
      <c r="H8" s="45" t="str">
        <f t="shared" si="1"/>
        <v/>
      </c>
      <c r="I8" s="45" t="str">
        <f t="shared" si="1"/>
        <v/>
      </c>
      <c r="J8" s="45" t="str">
        <f t="shared" si="1"/>
        <v/>
      </c>
      <c r="K8" s="45" t="str">
        <f t="shared" si="1"/>
        <v/>
      </c>
      <c r="L8" s="48" t="str">
        <f t="shared" si="1"/>
        <v/>
      </c>
    </row>
    <row r="9" spans="1:12" ht="20.100000000000001" customHeight="1">
      <c r="A9" s="56" t="s">
        <v>18</v>
      </c>
      <c r="B9" s="29" t="s">
        <v>10</v>
      </c>
      <c r="C9" s="40"/>
      <c r="D9" s="40"/>
      <c r="E9" s="40"/>
      <c r="F9" s="40"/>
      <c r="G9" s="40"/>
      <c r="H9" s="40"/>
      <c r="I9" s="40"/>
      <c r="J9" s="40"/>
      <c r="K9" s="40"/>
      <c r="L9" s="41"/>
    </row>
    <row r="10" spans="1:12" ht="20.100000000000001" customHeight="1">
      <c r="A10" s="56"/>
      <c r="B10" s="29" t="s">
        <v>11</v>
      </c>
      <c r="C10" s="40"/>
      <c r="D10" s="40"/>
      <c r="E10" s="40"/>
      <c r="F10" s="40"/>
      <c r="G10" s="40"/>
      <c r="H10" s="40"/>
      <c r="I10" s="40"/>
      <c r="J10" s="40"/>
      <c r="K10" s="40"/>
      <c r="L10" s="41"/>
    </row>
    <row r="11" spans="1:12" ht="20.100000000000001" customHeight="1">
      <c r="A11" s="56"/>
      <c r="B11" s="42" t="s">
        <v>12</v>
      </c>
      <c r="C11" s="45" t="str">
        <f t="shared" ref="C11:L11" si="2">IF(OR(C9="",C10=""),"",TIME(INT(C10)+12,VALUE(C10-INT(C10))*100,0)-TIME(INT(C9)+24,VALUE(C9-INT(C9))*100,0))</f>
        <v/>
      </c>
      <c r="D11" s="45" t="str">
        <f t="shared" si="2"/>
        <v/>
      </c>
      <c r="E11" s="45" t="str">
        <f t="shared" si="2"/>
        <v/>
      </c>
      <c r="F11" s="45" t="str">
        <f t="shared" si="2"/>
        <v/>
      </c>
      <c r="G11" s="45" t="str">
        <f t="shared" si="2"/>
        <v/>
      </c>
      <c r="H11" s="45" t="str">
        <f t="shared" si="2"/>
        <v/>
      </c>
      <c r="I11" s="45" t="str">
        <f t="shared" si="2"/>
        <v/>
      </c>
      <c r="J11" s="45" t="str">
        <f t="shared" si="2"/>
        <v/>
      </c>
      <c r="K11" s="45" t="str">
        <f t="shared" si="2"/>
        <v/>
      </c>
      <c r="L11" s="48" t="str">
        <f t="shared" si="2"/>
        <v/>
      </c>
    </row>
    <row r="12" spans="1:12" ht="20.100000000000001" customHeight="1">
      <c r="A12" s="56" t="s">
        <v>13</v>
      </c>
      <c r="B12" s="29" t="s">
        <v>10</v>
      </c>
      <c r="C12" s="40"/>
      <c r="D12" s="40"/>
      <c r="E12" s="40"/>
      <c r="F12" s="40"/>
      <c r="G12" s="40"/>
      <c r="H12" s="40"/>
      <c r="I12" s="40"/>
      <c r="J12" s="40"/>
      <c r="K12" s="40"/>
      <c r="L12" s="41"/>
    </row>
    <row r="13" spans="1:12" ht="20.100000000000001" customHeight="1">
      <c r="A13" s="56"/>
      <c r="B13" s="29" t="s">
        <v>11</v>
      </c>
      <c r="C13" s="40"/>
      <c r="D13" s="40"/>
      <c r="E13" s="40"/>
      <c r="F13" s="40"/>
      <c r="G13" s="40"/>
      <c r="H13" s="40"/>
      <c r="I13" s="40"/>
      <c r="J13" s="40"/>
      <c r="K13" s="40"/>
      <c r="L13" s="41"/>
    </row>
    <row r="14" spans="1:12" ht="20.100000000000001" customHeight="1">
      <c r="A14" s="56"/>
      <c r="B14" s="42" t="s">
        <v>12</v>
      </c>
      <c r="C14" s="45" t="str">
        <f t="shared" ref="C14:L14" si="3">IF(OR(C12="",C13=""),"",TIME(INT(C13)+12,VALUE(C13-INT(C13))*100,0)-TIME(INT(C12)+24,VALUE(C12-INT(C12))*100,0))</f>
        <v/>
      </c>
      <c r="D14" s="45" t="str">
        <f t="shared" si="3"/>
        <v/>
      </c>
      <c r="E14" s="45" t="str">
        <f t="shared" si="3"/>
        <v/>
      </c>
      <c r="F14" s="45" t="str">
        <f t="shared" si="3"/>
        <v/>
      </c>
      <c r="G14" s="45" t="str">
        <f t="shared" si="3"/>
        <v/>
      </c>
      <c r="H14" s="45" t="str">
        <f t="shared" si="3"/>
        <v/>
      </c>
      <c r="I14" s="45" t="str">
        <f t="shared" si="3"/>
        <v/>
      </c>
      <c r="J14" s="45" t="str">
        <f t="shared" si="3"/>
        <v/>
      </c>
      <c r="K14" s="45" t="str">
        <f t="shared" si="3"/>
        <v/>
      </c>
      <c r="L14" s="48" t="str">
        <f t="shared" si="3"/>
        <v/>
      </c>
    </row>
    <row r="15" spans="1:12" ht="20.100000000000001" customHeight="1">
      <c r="A15" s="56" t="s">
        <v>19</v>
      </c>
      <c r="B15" s="29" t="s">
        <v>10</v>
      </c>
      <c r="C15" s="40"/>
      <c r="D15" s="40"/>
      <c r="E15" s="40"/>
      <c r="F15" s="40"/>
      <c r="G15" s="40"/>
      <c r="H15" s="40"/>
      <c r="I15" s="40"/>
      <c r="J15" s="40"/>
      <c r="K15" s="40"/>
      <c r="L15" s="41"/>
    </row>
    <row r="16" spans="1:12" ht="20.100000000000001" customHeight="1">
      <c r="A16" s="56"/>
      <c r="B16" s="29" t="s">
        <v>11</v>
      </c>
      <c r="C16" s="40"/>
      <c r="D16" s="40"/>
      <c r="E16" s="40"/>
      <c r="F16" s="40"/>
      <c r="G16" s="40"/>
      <c r="H16" s="40"/>
      <c r="I16" s="40"/>
      <c r="J16" s="40"/>
      <c r="K16" s="40"/>
      <c r="L16" s="41"/>
    </row>
    <row r="17" spans="1:12" ht="20.100000000000001" customHeight="1">
      <c r="A17" s="56"/>
      <c r="B17" s="42" t="s">
        <v>12</v>
      </c>
      <c r="C17" s="45" t="str">
        <f t="shared" ref="C17:L17" si="4">IF(OR(C15="",C16=""),"",TIME(INT(C16)+12,VALUE(C16-INT(C16))*100,0)-TIME(INT(C15)+24,VALUE(C15-INT(C15))*100,0))</f>
        <v/>
      </c>
      <c r="D17" s="45" t="str">
        <f t="shared" si="4"/>
        <v/>
      </c>
      <c r="E17" s="45" t="str">
        <f t="shared" si="4"/>
        <v/>
      </c>
      <c r="F17" s="45" t="str">
        <f t="shared" si="4"/>
        <v/>
      </c>
      <c r="G17" s="45" t="str">
        <f t="shared" si="4"/>
        <v/>
      </c>
      <c r="H17" s="45" t="str">
        <f t="shared" si="4"/>
        <v/>
      </c>
      <c r="I17" s="45" t="str">
        <f t="shared" si="4"/>
        <v/>
      </c>
      <c r="J17" s="45" t="str">
        <f t="shared" si="4"/>
        <v/>
      </c>
      <c r="K17" s="45" t="str">
        <f t="shared" si="4"/>
        <v/>
      </c>
      <c r="L17" s="48" t="str">
        <f t="shared" si="4"/>
        <v/>
      </c>
    </row>
    <row r="18" spans="1:12" ht="20.100000000000001" customHeight="1">
      <c r="A18" s="56" t="s">
        <v>14</v>
      </c>
      <c r="B18" s="29" t="s">
        <v>10</v>
      </c>
      <c r="C18" s="40"/>
      <c r="D18" s="40"/>
      <c r="E18" s="40"/>
      <c r="F18" s="40"/>
      <c r="G18" s="40"/>
      <c r="H18" s="40"/>
      <c r="I18" s="40"/>
      <c r="J18" s="40"/>
      <c r="K18" s="40"/>
      <c r="L18" s="41"/>
    </row>
    <row r="19" spans="1:12" ht="20.100000000000001" customHeight="1">
      <c r="A19" s="56"/>
      <c r="B19" s="29" t="s">
        <v>11</v>
      </c>
      <c r="C19" s="40"/>
      <c r="D19" s="40"/>
      <c r="E19" s="40"/>
      <c r="F19" s="40"/>
      <c r="G19" s="40"/>
      <c r="H19" s="40"/>
      <c r="I19" s="40"/>
      <c r="J19" s="40"/>
      <c r="K19" s="40"/>
      <c r="L19" s="41"/>
    </row>
    <row r="20" spans="1:12" ht="20.100000000000001" customHeight="1">
      <c r="A20" s="56"/>
      <c r="B20" s="42" t="s">
        <v>12</v>
      </c>
      <c r="C20" s="45" t="str">
        <f t="shared" ref="C20:L20" si="5">IF(OR(C18="",C19=""),"",TIME(INT(C19)+12,VALUE(C19-INT(C19))*100,0)-TIME(INT(C18)+24,VALUE(C18-INT(C18))*100,0))</f>
        <v/>
      </c>
      <c r="D20" s="45" t="str">
        <f t="shared" si="5"/>
        <v/>
      </c>
      <c r="E20" s="45" t="str">
        <f t="shared" si="5"/>
        <v/>
      </c>
      <c r="F20" s="45" t="str">
        <f t="shared" si="5"/>
        <v/>
      </c>
      <c r="G20" s="45" t="str">
        <f t="shared" si="5"/>
        <v/>
      </c>
      <c r="H20" s="45" t="str">
        <f t="shared" si="5"/>
        <v/>
      </c>
      <c r="I20" s="45" t="str">
        <f t="shared" si="5"/>
        <v/>
      </c>
      <c r="J20" s="45" t="str">
        <f t="shared" si="5"/>
        <v/>
      </c>
      <c r="K20" s="45" t="str">
        <f t="shared" si="5"/>
        <v/>
      </c>
      <c r="L20" s="48" t="str">
        <f t="shared" si="5"/>
        <v/>
      </c>
    </row>
    <row r="21" spans="1:12" ht="20.100000000000001" customHeight="1">
      <c r="A21" s="56" t="s">
        <v>20</v>
      </c>
      <c r="B21" s="29" t="s">
        <v>10</v>
      </c>
      <c r="C21" s="40"/>
      <c r="D21" s="40"/>
      <c r="E21" s="40"/>
      <c r="F21" s="40"/>
      <c r="G21" s="40"/>
      <c r="H21" s="40"/>
      <c r="I21" s="40"/>
      <c r="J21" s="40"/>
      <c r="K21" s="40"/>
      <c r="L21" s="41"/>
    </row>
    <row r="22" spans="1:12" ht="20.100000000000001" customHeight="1">
      <c r="A22" s="56"/>
      <c r="B22" s="29" t="s">
        <v>11</v>
      </c>
      <c r="C22" s="40"/>
      <c r="D22" s="40"/>
      <c r="E22" s="40"/>
      <c r="F22" s="40"/>
      <c r="G22" s="40"/>
      <c r="H22" s="40"/>
      <c r="I22" s="40"/>
      <c r="J22" s="40"/>
      <c r="K22" s="40"/>
      <c r="L22" s="41"/>
    </row>
    <row r="23" spans="1:12" ht="20.100000000000001" customHeight="1">
      <c r="A23" s="56"/>
      <c r="B23" s="42" t="s">
        <v>12</v>
      </c>
      <c r="C23" s="45" t="str">
        <f t="shared" ref="C23:L23" si="6">IF(OR(C21="",C22=""),"",TIME(INT(C22)+12,VALUE(C22-INT(C22))*100,0)-TIME(INT(C21)+24,VALUE(C21-INT(C21))*100,0))</f>
        <v/>
      </c>
      <c r="D23" s="45" t="str">
        <f t="shared" si="6"/>
        <v/>
      </c>
      <c r="E23" s="45" t="str">
        <f t="shared" si="6"/>
        <v/>
      </c>
      <c r="F23" s="45" t="str">
        <f t="shared" si="6"/>
        <v/>
      </c>
      <c r="G23" s="45" t="str">
        <f t="shared" si="6"/>
        <v/>
      </c>
      <c r="H23" s="45" t="str">
        <f t="shared" si="6"/>
        <v/>
      </c>
      <c r="I23" s="45" t="str">
        <f t="shared" si="6"/>
        <v/>
      </c>
      <c r="J23" s="45" t="str">
        <f t="shared" si="6"/>
        <v/>
      </c>
      <c r="K23" s="45" t="str">
        <f t="shared" si="6"/>
        <v/>
      </c>
      <c r="L23" s="48" t="str">
        <f t="shared" si="6"/>
        <v/>
      </c>
    </row>
    <row r="24" spans="1:12" ht="47.25" customHeight="1">
      <c r="A24" s="52" t="s">
        <v>23</v>
      </c>
      <c r="B24" s="53"/>
      <c r="C24" s="46">
        <f>SUM(C5,C8,C11,C14,C17,C20,C23)</f>
        <v>0.72847222222222219</v>
      </c>
      <c r="D24" s="46">
        <f t="shared" ref="D24:L24" si="7">SUM(D5,D8,D11,D14,D17,D20,D23)</f>
        <v>0</v>
      </c>
      <c r="E24" s="46">
        <f t="shared" si="7"/>
        <v>0</v>
      </c>
      <c r="F24" s="46">
        <f t="shared" si="7"/>
        <v>0</v>
      </c>
      <c r="G24" s="46">
        <f t="shared" si="7"/>
        <v>0</v>
      </c>
      <c r="H24" s="46">
        <f t="shared" si="7"/>
        <v>0</v>
      </c>
      <c r="I24" s="46">
        <f t="shared" si="7"/>
        <v>0</v>
      </c>
      <c r="J24" s="46">
        <f t="shared" si="7"/>
        <v>0</v>
      </c>
      <c r="K24" s="46">
        <f t="shared" si="7"/>
        <v>0</v>
      </c>
      <c r="L24" s="47">
        <f t="shared" si="7"/>
        <v>0</v>
      </c>
    </row>
    <row r="25" spans="1:12" ht="47.25" customHeight="1" thickBot="1">
      <c r="A25" s="30" t="s">
        <v>15</v>
      </c>
      <c r="B25" s="34" t="s">
        <v>22</v>
      </c>
      <c r="C25" s="34" t="s">
        <v>22</v>
      </c>
      <c r="D25" s="34" t="s">
        <v>22</v>
      </c>
      <c r="E25" s="34" t="s">
        <v>22</v>
      </c>
      <c r="F25" s="34" t="s">
        <v>22</v>
      </c>
      <c r="G25" s="34" t="s">
        <v>22</v>
      </c>
      <c r="H25" s="34" t="s">
        <v>22</v>
      </c>
      <c r="I25" s="34" t="s">
        <v>22</v>
      </c>
      <c r="J25" s="34" t="s">
        <v>22</v>
      </c>
      <c r="K25" s="34" t="s">
        <v>22</v>
      </c>
      <c r="L25" s="35" t="s">
        <v>22</v>
      </c>
    </row>
    <row r="26" spans="1:12" ht="15" thickTop="1"/>
  </sheetData>
  <mergeCells count="10">
    <mergeCell ref="A15:A17"/>
    <mergeCell ref="A18:A20"/>
    <mergeCell ref="A21:A23"/>
    <mergeCell ref="A24:B24"/>
    <mergeCell ref="A1:B1"/>
    <mergeCell ref="A2:B2"/>
    <mergeCell ref="A3:A5"/>
    <mergeCell ref="A6:A8"/>
    <mergeCell ref="A9:A11"/>
    <mergeCell ref="A12:A14"/>
  </mergeCells>
  <pageMargins left="0.12" right="0.5" top="0.16" bottom="0.15" header="0.13" footer="0.1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شيت الورديات</vt:lpstr>
      <vt:lpstr>الورديه الاولى</vt:lpstr>
      <vt:lpstr>الورديه الثانيه</vt:lpstr>
      <vt:lpstr>الورديه الثالثه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2014-02-05T18:02:06Z</dcterms:modified>
</cp:coreProperties>
</file>